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15" yWindow="-45" windowWidth="9315" windowHeight="11640"/>
  </bookViews>
  <sheets>
    <sheet name="Итого" sheetId="32" r:id="rId1"/>
  </sheets>
  <calcPr calcId="124519"/>
</workbook>
</file>

<file path=xl/calcChain.xml><?xml version="1.0" encoding="utf-8"?>
<calcChain xmlns="http://schemas.openxmlformats.org/spreadsheetml/2006/main">
  <c r="AA381" i="32"/>
  <c r="AA380" s="1"/>
  <c r="AA376"/>
  <c r="AA372"/>
  <c r="AA371"/>
  <c r="AA367"/>
  <c r="AA363"/>
  <c r="AA359"/>
  <c r="AA358" s="1"/>
  <c r="AA354"/>
  <c r="AA350"/>
  <c r="AA339"/>
  <c r="AA334"/>
  <c r="AA330"/>
  <c r="AA326"/>
  <c r="AA325" s="1"/>
  <c r="AA321"/>
  <c r="AA320" s="1"/>
  <c r="AA316"/>
  <c r="AA315" s="1"/>
  <c r="AA311"/>
  <c r="AA307"/>
  <c r="AA303"/>
  <c r="AA299"/>
  <c r="AA295"/>
  <c r="AA291"/>
  <c r="AA286"/>
  <c r="AA282"/>
  <c r="AA278"/>
  <c r="AA274"/>
  <c r="AA270"/>
  <c r="AA266"/>
  <c r="AA262"/>
  <c r="AA261" s="1"/>
  <c r="AA257"/>
  <c r="AA256"/>
  <c r="AA252"/>
  <c r="AA248"/>
  <c r="AA244"/>
  <c r="AA239"/>
  <c r="AA235"/>
  <c r="AA231"/>
  <c r="AA227"/>
  <c r="AA223"/>
  <c r="AA219"/>
  <c r="AA218"/>
  <c r="AA214"/>
  <c r="AA210"/>
  <c r="AA205"/>
  <c r="AA201"/>
  <c r="AA197"/>
  <c r="AA193"/>
  <c r="AA189"/>
  <c r="AA184"/>
  <c r="AA180"/>
  <c r="AA176"/>
  <c r="AA175" s="1"/>
  <c r="AA171"/>
  <c r="AA167"/>
  <c r="AA163"/>
  <c r="AA162" s="1"/>
  <c r="AA158"/>
  <c r="AA154"/>
  <c r="AA150"/>
  <c r="AA146"/>
  <c r="AA145"/>
  <c r="AA141"/>
  <c r="AA140"/>
  <c r="AA136"/>
  <c r="AA132"/>
  <c r="AA128"/>
  <c r="AA124"/>
  <c r="AA120"/>
  <c r="AA116"/>
  <c r="AA112"/>
  <c r="AA108"/>
  <c r="AA104"/>
  <c r="AA100"/>
  <c r="AA96"/>
  <c r="AA92"/>
  <c r="AA88"/>
  <c r="AA84"/>
  <c r="AA80"/>
  <c r="AA76"/>
  <c r="AA72"/>
  <c r="AA68"/>
  <c r="AA64"/>
  <c r="AA60"/>
  <c r="AA56"/>
  <c r="AA52"/>
  <c r="AA48"/>
  <c r="AA44"/>
  <c r="AA43" s="1"/>
  <c r="AA39"/>
  <c r="AA35"/>
  <c r="AA31"/>
  <c r="AA27"/>
  <c r="AA23"/>
  <c r="AA22" s="1"/>
  <c r="AA18"/>
  <c r="AA14"/>
  <c r="AA8"/>
  <c r="Y381"/>
  <c r="Y380"/>
  <c r="Y376"/>
  <c r="Y372"/>
  <c r="Y371" s="1"/>
  <c r="Y367"/>
  <c r="Y363"/>
  <c r="Y359"/>
  <c r="Y354"/>
  <c r="Y350"/>
  <c r="Y343"/>
  <c r="Y339"/>
  <c r="Y338" s="1"/>
  <c r="Y334"/>
  <c r="Y330"/>
  <c r="Y326"/>
  <c r="Y325"/>
  <c r="Y321"/>
  <c r="Y320" s="1"/>
  <c r="Y316"/>
  <c r="Y315" s="1"/>
  <c r="Y311"/>
  <c r="Y307"/>
  <c r="Y303"/>
  <c r="Y299"/>
  <c r="Y295"/>
  <c r="Y291"/>
  <c r="Y290" s="1"/>
  <c r="Y286"/>
  <c r="Y282"/>
  <c r="Y278"/>
  <c r="Y274"/>
  <c r="Y270"/>
  <c r="Y266"/>
  <c r="Y262"/>
  <c r="Y257"/>
  <c r="Y256" s="1"/>
  <c r="Y252"/>
  <c r="Y248"/>
  <c r="Y244"/>
  <c r="Y239"/>
  <c r="Y235"/>
  <c r="Y231"/>
  <c r="Y227"/>
  <c r="Y223"/>
  <c r="Y219"/>
  <c r="Y218"/>
  <c r="Y214"/>
  <c r="Y210"/>
  <c r="Y209" s="1"/>
  <c r="Y205"/>
  <c r="Y201"/>
  <c r="Y197"/>
  <c r="Y193"/>
  <c r="Y189"/>
  <c r="Y188"/>
  <c r="Y184"/>
  <c r="Y180"/>
  <c r="Y176"/>
  <c r="Y175"/>
  <c r="Y171"/>
  <c r="Y167"/>
  <c r="Y163"/>
  <c r="Y162"/>
  <c r="Y158"/>
  <c r="Y154"/>
  <c r="Y150"/>
  <c r="Y146"/>
  <c r="Y145" s="1"/>
  <c r="Y141"/>
  <c r="Y140" s="1"/>
  <c r="Y136"/>
  <c r="Y132"/>
  <c r="Y128"/>
  <c r="Y124"/>
  <c r="Y120"/>
  <c r="Y116"/>
  <c r="Y112"/>
  <c r="Y108"/>
  <c r="Y104"/>
  <c r="Y100"/>
  <c r="Y96"/>
  <c r="Y92"/>
  <c r="Y88"/>
  <c r="Y84"/>
  <c r="Y80"/>
  <c r="Y76"/>
  <c r="Y72"/>
  <c r="Y68"/>
  <c r="Y64"/>
  <c r="Y60"/>
  <c r="Y56"/>
  <c r="Y52"/>
  <c r="Y48"/>
  <c r="Y44"/>
  <c r="Y43"/>
  <c r="Y39"/>
  <c r="Y35"/>
  <c r="Y31"/>
  <c r="Y27"/>
  <c r="Y23"/>
  <c r="Y22"/>
  <c r="Y18"/>
  <c r="Y14"/>
  <c r="Y9"/>
  <c r="X381"/>
  <c r="X380" s="1"/>
  <c r="X376"/>
  <c r="X372"/>
  <c r="X367"/>
  <c r="X363"/>
  <c r="X359"/>
  <c r="X358" s="1"/>
  <c r="X354"/>
  <c r="X350"/>
  <c r="X339"/>
  <c r="X334"/>
  <c r="X330"/>
  <c r="X326"/>
  <c r="X325" s="1"/>
  <c r="X321"/>
  <c r="X320" s="1"/>
  <c r="X316"/>
  <c r="X315" s="1"/>
  <c r="X311"/>
  <c r="X307"/>
  <c r="X303"/>
  <c r="X299"/>
  <c r="X295"/>
  <c r="X291"/>
  <c r="X286"/>
  <c r="X282"/>
  <c r="X278"/>
  <c r="X274"/>
  <c r="X270"/>
  <c r="X266"/>
  <c r="X262"/>
  <c r="X261" s="1"/>
  <c r="X257"/>
  <c r="X256" s="1"/>
  <c r="X252"/>
  <c r="X248"/>
  <c r="X244"/>
  <c r="X243" s="1"/>
  <c r="X239"/>
  <c r="X235"/>
  <c r="X231"/>
  <c r="X227"/>
  <c r="X223"/>
  <c r="X219"/>
  <c r="X218" s="1"/>
  <c r="X214"/>
  <c r="X210"/>
  <c r="X205"/>
  <c r="X201"/>
  <c r="X197"/>
  <c r="X193"/>
  <c r="X189"/>
  <c r="X188" s="1"/>
  <c r="X184"/>
  <c r="X180"/>
  <c r="X176"/>
  <c r="X171"/>
  <c r="X167"/>
  <c r="X163"/>
  <c r="X162" s="1"/>
  <c r="X158"/>
  <c r="X154"/>
  <c r="X150"/>
  <c r="X146"/>
  <c r="X145" s="1"/>
  <c r="X141"/>
  <c r="X140" s="1"/>
  <c r="X136"/>
  <c r="X132"/>
  <c r="X128"/>
  <c r="X124"/>
  <c r="X120"/>
  <c r="X116"/>
  <c r="X112"/>
  <c r="X108"/>
  <c r="X104"/>
  <c r="X100"/>
  <c r="X96"/>
  <c r="X92"/>
  <c r="X88"/>
  <c r="X84"/>
  <c r="X80"/>
  <c r="X76"/>
  <c r="X72"/>
  <c r="X68"/>
  <c r="X64"/>
  <c r="X60"/>
  <c r="X56"/>
  <c r="X52"/>
  <c r="X48"/>
  <c r="X44"/>
  <c r="X39"/>
  <c r="X35"/>
  <c r="X31"/>
  <c r="X27"/>
  <c r="X23"/>
  <c r="X22" s="1"/>
  <c r="X18"/>
  <c r="X14"/>
  <c r="X9"/>
  <c r="W381"/>
  <c r="W380" s="1"/>
  <c r="W376"/>
  <c r="W372"/>
  <c r="W371" s="1"/>
  <c r="W367"/>
  <c r="W363"/>
  <c r="W359"/>
  <c r="W358" s="1"/>
  <c r="W354"/>
  <c r="W350"/>
  <c r="W339"/>
  <c r="W334"/>
  <c r="W330"/>
  <c r="W326"/>
  <c r="W325" s="1"/>
  <c r="W321"/>
  <c r="W320" s="1"/>
  <c r="W316"/>
  <c r="W315" s="1"/>
  <c r="W311"/>
  <c r="W307"/>
  <c r="W303"/>
  <c r="W299"/>
  <c r="W295"/>
  <c r="W291"/>
  <c r="W290" s="1"/>
  <c r="W286"/>
  <c r="W282"/>
  <c r="W278"/>
  <c r="W274"/>
  <c r="W270"/>
  <c r="W266"/>
  <c r="W262"/>
  <c r="W261" s="1"/>
  <c r="W257"/>
  <c r="W256" s="1"/>
  <c r="W252"/>
  <c r="W248"/>
  <c r="W244"/>
  <c r="W243" s="1"/>
  <c r="W239"/>
  <c r="W235"/>
  <c r="W231"/>
  <c r="W227"/>
  <c r="W223"/>
  <c r="W219"/>
  <c r="W214"/>
  <c r="W210"/>
  <c r="W209"/>
  <c r="W205"/>
  <c r="W201"/>
  <c r="W197"/>
  <c r="W193"/>
  <c r="W189"/>
  <c r="W188"/>
  <c r="W184"/>
  <c r="W180"/>
  <c r="W176"/>
  <c r="W175"/>
  <c r="W171"/>
  <c r="W167"/>
  <c r="W163"/>
  <c r="W162"/>
  <c r="W158"/>
  <c r="W154"/>
  <c r="W150"/>
  <c r="W146"/>
  <c r="W145" s="1"/>
  <c r="W141"/>
  <c r="W140" s="1"/>
  <c r="W136"/>
  <c r="W132"/>
  <c r="W128"/>
  <c r="W124"/>
  <c r="W120"/>
  <c r="W116"/>
  <c r="W112"/>
  <c r="W108"/>
  <c r="W104"/>
  <c r="W100"/>
  <c r="W96"/>
  <c r="W92"/>
  <c r="W88"/>
  <c r="W84"/>
  <c r="W80"/>
  <c r="W76"/>
  <c r="W72"/>
  <c r="W68"/>
  <c r="W64"/>
  <c r="W60"/>
  <c r="W56"/>
  <c r="W52"/>
  <c r="W48"/>
  <c r="W44"/>
  <c r="W43"/>
  <c r="W39"/>
  <c r="W35"/>
  <c r="W31"/>
  <c r="W27"/>
  <c r="W23"/>
  <c r="W22"/>
  <c r="W18"/>
  <c r="W14"/>
  <c r="W9"/>
  <c r="V381"/>
  <c r="V380" s="1"/>
  <c r="V376"/>
  <c r="V372"/>
  <c r="V367"/>
  <c r="V363"/>
  <c r="V359"/>
  <c r="V358" s="1"/>
  <c r="V354"/>
  <c r="V350"/>
  <c r="V343"/>
  <c r="V339"/>
  <c r="V334"/>
  <c r="V330"/>
  <c r="V326"/>
  <c r="V325" s="1"/>
  <c r="V321"/>
  <c r="V320" s="1"/>
  <c r="V316"/>
  <c r="V315" s="1"/>
  <c r="V311"/>
  <c r="V307"/>
  <c r="V303"/>
  <c r="V299"/>
  <c r="V295"/>
  <c r="V291"/>
  <c r="V286"/>
  <c r="V282"/>
  <c r="V278"/>
  <c r="V274"/>
  <c r="V270"/>
  <c r="V266"/>
  <c r="V262"/>
  <c r="V261" s="1"/>
  <c r="V257"/>
  <c r="V256" s="1"/>
  <c r="V252"/>
  <c r="V248"/>
  <c r="V244"/>
  <c r="V243" s="1"/>
  <c r="V239"/>
  <c r="V235"/>
  <c r="V231"/>
  <c r="V227"/>
  <c r="V223"/>
  <c r="V219"/>
  <c r="V218" s="1"/>
  <c r="V214"/>
  <c r="V210"/>
  <c r="V205"/>
  <c r="V201"/>
  <c r="V197"/>
  <c r="V193"/>
  <c r="V189"/>
  <c r="V188" s="1"/>
  <c r="V184"/>
  <c r="V180"/>
  <c r="V176"/>
  <c r="V171"/>
  <c r="V167"/>
  <c r="V163"/>
  <c r="V162" s="1"/>
  <c r="V158"/>
  <c r="V154"/>
  <c r="V150"/>
  <c r="V146"/>
  <c r="V145" s="1"/>
  <c r="V141"/>
  <c r="V140" s="1"/>
  <c r="V136"/>
  <c r="V132"/>
  <c r="V128"/>
  <c r="V124"/>
  <c r="V120"/>
  <c r="V116"/>
  <c r="V112"/>
  <c r="V108"/>
  <c r="V104"/>
  <c r="V100"/>
  <c r="V96"/>
  <c r="V92"/>
  <c r="V88"/>
  <c r="V84"/>
  <c r="V80"/>
  <c r="V76"/>
  <c r="V72"/>
  <c r="V68"/>
  <c r="V64"/>
  <c r="V60"/>
  <c r="V56"/>
  <c r="V52"/>
  <c r="V48"/>
  <c r="V44"/>
  <c r="V39"/>
  <c r="V35"/>
  <c r="V31"/>
  <c r="V27"/>
  <c r="V23"/>
  <c r="V22" s="1"/>
  <c r="V18"/>
  <c r="V14"/>
  <c r="V9"/>
  <c r="U381"/>
  <c r="U380" s="1"/>
  <c r="U376"/>
  <c r="U372"/>
  <c r="U371" s="1"/>
  <c r="U367"/>
  <c r="U363"/>
  <c r="U359"/>
  <c r="U358" s="1"/>
  <c r="U354"/>
  <c r="U350"/>
  <c r="U339"/>
  <c r="U334"/>
  <c r="U330"/>
  <c r="U326"/>
  <c r="U325" s="1"/>
  <c r="U321"/>
  <c r="U320" s="1"/>
  <c r="U316"/>
  <c r="U315" s="1"/>
  <c r="U311"/>
  <c r="U307"/>
  <c r="U303"/>
  <c r="U299"/>
  <c r="U295"/>
  <c r="U291"/>
  <c r="U290" s="1"/>
  <c r="U286"/>
  <c r="U282"/>
  <c r="U278"/>
  <c r="U274"/>
  <c r="U270"/>
  <c r="U266"/>
  <c r="U262"/>
  <c r="U261" s="1"/>
  <c r="U257"/>
  <c r="U256" s="1"/>
  <c r="U252"/>
  <c r="U248"/>
  <c r="U244"/>
  <c r="U243" s="1"/>
  <c r="U239"/>
  <c r="U235"/>
  <c r="U231"/>
  <c r="U227"/>
  <c r="U223"/>
  <c r="U219"/>
  <c r="U214"/>
  <c r="U210"/>
  <c r="U209"/>
  <c r="U205"/>
  <c r="U201"/>
  <c r="U197"/>
  <c r="U193"/>
  <c r="U189"/>
  <c r="U188"/>
  <c r="U184"/>
  <c r="U180"/>
  <c r="U176"/>
  <c r="U175"/>
  <c r="U171"/>
  <c r="U167"/>
  <c r="U163"/>
  <c r="U162"/>
  <c r="U158"/>
  <c r="U154"/>
  <c r="U150"/>
  <c r="U146"/>
  <c r="U145" s="1"/>
  <c r="U141"/>
  <c r="U140" s="1"/>
  <c r="U136"/>
  <c r="U132"/>
  <c r="U128"/>
  <c r="U124"/>
  <c r="U120"/>
  <c r="U116"/>
  <c r="U112"/>
  <c r="U108"/>
  <c r="U104"/>
  <c r="U100"/>
  <c r="U96"/>
  <c r="U92"/>
  <c r="U88"/>
  <c r="U84"/>
  <c r="U80"/>
  <c r="U76"/>
  <c r="U72"/>
  <c r="U68"/>
  <c r="U64"/>
  <c r="U60"/>
  <c r="U56"/>
  <c r="U52"/>
  <c r="U48"/>
  <c r="U44"/>
  <c r="U43"/>
  <c r="U39"/>
  <c r="U35"/>
  <c r="U31"/>
  <c r="U27"/>
  <c r="U23"/>
  <c r="U22"/>
  <c r="U18"/>
  <c r="U14"/>
  <c r="U9"/>
  <c r="T381"/>
  <c r="T380" s="1"/>
  <c r="T376"/>
  <c r="T372"/>
  <c r="T367"/>
  <c r="T363"/>
  <c r="T359"/>
  <c r="T358" s="1"/>
  <c r="T354"/>
  <c r="T350"/>
  <c r="T339"/>
  <c r="T334"/>
  <c r="T330"/>
  <c r="T326"/>
  <c r="T325" s="1"/>
  <c r="T321"/>
  <c r="T320" s="1"/>
  <c r="T316"/>
  <c r="T315" s="1"/>
  <c r="T311"/>
  <c r="T307"/>
  <c r="T303"/>
  <c r="T299"/>
  <c r="T295"/>
  <c r="T291"/>
  <c r="T286"/>
  <c r="T282"/>
  <c r="T278"/>
  <c r="T274"/>
  <c r="T270"/>
  <c r="T266"/>
  <c r="T262"/>
  <c r="T261" s="1"/>
  <c r="T257"/>
  <c r="T256" s="1"/>
  <c r="T252"/>
  <c r="T248"/>
  <c r="T244"/>
  <c r="T243" s="1"/>
  <c r="T239"/>
  <c r="T235"/>
  <c r="T231"/>
  <c r="T227"/>
  <c r="T223"/>
  <c r="T219"/>
  <c r="T218" s="1"/>
  <c r="T214"/>
  <c r="T210"/>
  <c r="T205"/>
  <c r="T201"/>
  <c r="T197"/>
  <c r="T193"/>
  <c r="T189"/>
  <c r="T188" s="1"/>
  <c r="T184"/>
  <c r="T180"/>
  <c r="T176"/>
  <c r="T171"/>
  <c r="T167"/>
  <c r="T163"/>
  <c r="T162" s="1"/>
  <c r="T158"/>
  <c r="T154"/>
  <c r="T150"/>
  <c r="T146"/>
  <c r="T145" s="1"/>
  <c r="T141"/>
  <c r="T140" s="1"/>
  <c r="T136"/>
  <c r="T132"/>
  <c r="T128"/>
  <c r="T124"/>
  <c r="T120"/>
  <c r="T116"/>
  <c r="T112"/>
  <c r="T108"/>
  <c r="T104"/>
  <c r="T100"/>
  <c r="T96"/>
  <c r="T92"/>
  <c r="T88"/>
  <c r="T84"/>
  <c r="T80"/>
  <c r="T76"/>
  <c r="T72"/>
  <c r="T68"/>
  <c r="T64"/>
  <c r="T60"/>
  <c r="T56"/>
  <c r="T52"/>
  <c r="T48"/>
  <c r="T44"/>
  <c r="T39"/>
  <c r="T35"/>
  <c r="T31"/>
  <c r="T27"/>
  <c r="T23"/>
  <c r="T22" s="1"/>
  <c r="T18"/>
  <c r="T14"/>
  <c r="T9"/>
  <c r="S381"/>
  <c r="S380" s="1"/>
  <c r="S376"/>
  <c r="S372"/>
  <c r="S371" s="1"/>
  <c r="S367"/>
  <c r="S363"/>
  <c r="S359"/>
  <c r="S358" s="1"/>
  <c r="S354"/>
  <c r="S350"/>
  <c r="S339"/>
  <c r="S334"/>
  <c r="S330"/>
  <c r="S326"/>
  <c r="S325" s="1"/>
  <c r="S321"/>
  <c r="S320" s="1"/>
  <c r="S316"/>
  <c r="S315" s="1"/>
  <c r="S311"/>
  <c r="S307"/>
  <c r="S303"/>
  <c r="S299"/>
  <c r="S295"/>
  <c r="S291"/>
  <c r="S290" s="1"/>
  <c r="S286"/>
  <c r="S282"/>
  <c r="S278"/>
  <c r="S274"/>
  <c r="S270"/>
  <c r="S266"/>
  <c r="S262"/>
  <c r="S261" s="1"/>
  <c r="S257"/>
  <c r="S256"/>
  <c r="S252"/>
  <c r="S248"/>
  <c r="S244"/>
  <c r="S243"/>
  <c r="S239"/>
  <c r="S235"/>
  <c r="S231"/>
  <c r="S227"/>
  <c r="S223"/>
  <c r="S219"/>
  <c r="S218" s="1"/>
  <c r="S214"/>
  <c r="S210"/>
  <c r="S209" s="1"/>
  <c r="S205"/>
  <c r="S201"/>
  <c r="S197"/>
  <c r="S193"/>
  <c r="S189"/>
  <c r="S188" s="1"/>
  <c r="S184"/>
  <c r="S180"/>
  <c r="S176"/>
  <c r="S175" s="1"/>
  <c r="S171"/>
  <c r="S167"/>
  <c r="S163"/>
  <c r="S162" s="1"/>
  <c r="S158"/>
  <c r="S154"/>
  <c r="S150"/>
  <c r="S146"/>
  <c r="S141"/>
  <c r="S140" s="1"/>
  <c r="S136"/>
  <c r="S132"/>
  <c r="S128"/>
  <c r="S124"/>
  <c r="S120"/>
  <c r="S116"/>
  <c r="S112"/>
  <c r="S108"/>
  <c r="S104"/>
  <c r="S100"/>
  <c r="S96"/>
  <c r="S92"/>
  <c r="S88"/>
  <c r="S84"/>
  <c r="S80"/>
  <c r="S76"/>
  <c r="S72"/>
  <c r="S68"/>
  <c r="S64"/>
  <c r="S60"/>
  <c r="S56"/>
  <c r="S52"/>
  <c r="S48"/>
  <c r="S44"/>
  <c r="S43" s="1"/>
  <c r="S39"/>
  <c r="S35"/>
  <c r="S31"/>
  <c r="S27"/>
  <c r="S23"/>
  <c r="S22" s="1"/>
  <c r="S18"/>
  <c r="S14"/>
  <c r="S9"/>
  <c r="S8" s="1"/>
  <c r="R381"/>
  <c r="R380"/>
  <c r="R376"/>
  <c r="R372"/>
  <c r="R371" s="1"/>
  <c r="R367"/>
  <c r="R363"/>
  <c r="R359"/>
  <c r="R354"/>
  <c r="R350"/>
  <c r="R339"/>
  <c r="R338" s="1"/>
  <c r="R334"/>
  <c r="R330"/>
  <c r="R326"/>
  <c r="R325"/>
  <c r="R321"/>
  <c r="R320" s="1"/>
  <c r="R316"/>
  <c r="R315" s="1"/>
  <c r="R311"/>
  <c r="R307"/>
  <c r="R303"/>
  <c r="R299"/>
  <c r="R295"/>
  <c r="R291"/>
  <c r="R290" s="1"/>
  <c r="R286"/>
  <c r="R282"/>
  <c r="R278"/>
  <c r="R274"/>
  <c r="R270"/>
  <c r="R266"/>
  <c r="R262"/>
  <c r="R257"/>
  <c r="R256" s="1"/>
  <c r="R252"/>
  <c r="R248"/>
  <c r="R244"/>
  <c r="R239"/>
  <c r="R235"/>
  <c r="R231"/>
  <c r="R227"/>
  <c r="R223"/>
  <c r="R219"/>
  <c r="R218"/>
  <c r="R214"/>
  <c r="R210"/>
  <c r="R209" s="1"/>
  <c r="R205"/>
  <c r="R201"/>
  <c r="R197"/>
  <c r="R193"/>
  <c r="R189"/>
  <c r="R188"/>
  <c r="R184"/>
  <c r="R180"/>
  <c r="R176"/>
  <c r="R175"/>
  <c r="R171"/>
  <c r="R167"/>
  <c r="R163"/>
  <c r="R162"/>
  <c r="R158"/>
  <c r="R154"/>
  <c r="R150"/>
  <c r="R146"/>
  <c r="R145" s="1"/>
  <c r="R141"/>
  <c r="R140" s="1"/>
  <c r="R136"/>
  <c r="R132"/>
  <c r="R128"/>
  <c r="R124"/>
  <c r="R120"/>
  <c r="R116"/>
  <c r="R112"/>
  <c r="R108"/>
  <c r="R104"/>
  <c r="R100"/>
  <c r="R96"/>
  <c r="R92"/>
  <c r="R88"/>
  <c r="R84"/>
  <c r="R80"/>
  <c r="R76"/>
  <c r="R72"/>
  <c r="R68"/>
  <c r="R64"/>
  <c r="R60"/>
  <c r="R56"/>
  <c r="R52"/>
  <c r="R48"/>
  <c r="R44"/>
  <c r="R43"/>
  <c r="R39"/>
  <c r="R35"/>
  <c r="R31"/>
  <c r="R27"/>
  <c r="R23"/>
  <c r="R22"/>
  <c r="R18"/>
  <c r="R14"/>
  <c r="R8" s="1"/>
  <c r="Q381"/>
  <c r="Q380" s="1"/>
  <c r="Q376"/>
  <c r="Q372"/>
  <c r="Q367"/>
  <c r="Q363"/>
  <c r="Q359"/>
  <c r="Q358" s="1"/>
  <c r="Q354"/>
  <c r="Q350"/>
  <c r="Q339"/>
  <c r="Q338" s="1"/>
  <c r="Q334"/>
  <c r="Q330"/>
  <c r="Q326"/>
  <c r="Q325" s="1"/>
  <c r="Q321"/>
  <c r="Q320" s="1"/>
  <c r="Q316"/>
  <c r="Q315" s="1"/>
  <c r="Q311"/>
  <c r="Q307"/>
  <c r="Q303"/>
  <c r="Q299"/>
  <c r="Q295"/>
  <c r="Q291"/>
  <c r="Q286"/>
  <c r="Q282"/>
  <c r="Q278"/>
  <c r="Q274"/>
  <c r="Q270"/>
  <c r="Q266"/>
  <c r="Q262"/>
  <c r="Q261" s="1"/>
  <c r="Q257"/>
  <c r="Q256" s="1"/>
  <c r="Q252"/>
  <c r="Q248"/>
  <c r="Q244"/>
  <c r="Q243" s="1"/>
  <c r="Q239"/>
  <c r="Q235"/>
  <c r="Q231"/>
  <c r="Q227"/>
  <c r="Q223"/>
  <c r="Q219"/>
  <c r="Q218" s="1"/>
  <c r="Q214"/>
  <c r="Q210"/>
  <c r="Q205"/>
  <c r="Q201"/>
  <c r="Q197"/>
  <c r="Q193"/>
  <c r="Q189"/>
  <c r="Q188" s="1"/>
  <c r="Q184"/>
  <c r="Q180"/>
  <c r="Q176"/>
  <c r="Q171"/>
  <c r="Q167"/>
  <c r="Q163"/>
  <c r="Q162" s="1"/>
  <c r="Q158"/>
  <c r="Q154"/>
  <c r="Q150"/>
  <c r="Q146"/>
  <c r="Q145" s="1"/>
  <c r="Q141"/>
  <c r="Q140" s="1"/>
  <c r="Q136"/>
  <c r="Q132"/>
  <c r="Q128"/>
  <c r="Q124"/>
  <c r="Q120"/>
  <c r="Q116"/>
  <c r="Q112"/>
  <c r="Q108"/>
  <c r="Q104"/>
  <c r="Q100"/>
  <c r="Q96"/>
  <c r="Q92"/>
  <c r="Q88"/>
  <c r="Q84"/>
  <c r="Q80"/>
  <c r="Q76"/>
  <c r="Q72"/>
  <c r="Q68"/>
  <c r="Q64"/>
  <c r="Q60"/>
  <c r="Q56"/>
  <c r="Q52"/>
  <c r="Q48"/>
  <c r="Q44"/>
  <c r="Q39"/>
  <c r="Q35"/>
  <c r="Q31"/>
  <c r="Q27"/>
  <c r="Q23"/>
  <c r="Q22" s="1"/>
  <c r="Q18"/>
  <c r="Q14"/>
  <c r="Q8" s="1"/>
  <c r="P381"/>
  <c r="P380" s="1"/>
  <c r="P376"/>
  <c r="P372"/>
  <c r="P371" s="1"/>
  <c r="P367"/>
  <c r="P363"/>
  <c r="P359"/>
  <c r="P358" s="1"/>
  <c r="P354"/>
  <c r="P350"/>
  <c r="P343"/>
  <c r="P339"/>
  <c r="P334"/>
  <c r="P330"/>
  <c r="P326"/>
  <c r="P325" s="1"/>
  <c r="P321"/>
  <c r="P320" s="1"/>
  <c r="P316"/>
  <c r="P315" s="1"/>
  <c r="P311"/>
  <c r="P307"/>
  <c r="P303"/>
  <c r="P299"/>
  <c r="P295"/>
  <c r="P291"/>
  <c r="P290" s="1"/>
  <c r="P286"/>
  <c r="P282"/>
  <c r="P278"/>
  <c r="P274"/>
  <c r="P270"/>
  <c r="P266"/>
  <c r="P262"/>
  <c r="P261" s="1"/>
  <c r="P257"/>
  <c r="P256" s="1"/>
  <c r="P252"/>
  <c r="P248"/>
  <c r="P244"/>
  <c r="P243" s="1"/>
  <c r="P239"/>
  <c r="P235"/>
  <c r="P231"/>
  <c r="P227"/>
  <c r="P223"/>
  <c r="P219"/>
  <c r="P214"/>
  <c r="P210"/>
  <c r="P209"/>
  <c r="P205"/>
  <c r="P201"/>
  <c r="P197"/>
  <c r="P193"/>
  <c r="P189"/>
  <c r="P188"/>
  <c r="P184"/>
  <c r="P180"/>
  <c r="P176"/>
  <c r="P175"/>
  <c r="P171"/>
  <c r="P167"/>
  <c r="P163"/>
  <c r="P162"/>
  <c r="P158"/>
  <c r="P154"/>
  <c r="P150"/>
  <c r="P146"/>
  <c r="P145" s="1"/>
  <c r="P141"/>
  <c r="P140" s="1"/>
  <c r="P136"/>
  <c r="P132"/>
  <c r="P128"/>
  <c r="P124"/>
  <c r="P120"/>
  <c r="P116"/>
  <c r="P112"/>
  <c r="P108"/>
  <c r="P104"/>
  <c r="P100"/>
  <c r="P96"/>
  <c r="P92"/>
  <c r="P88"/>
  <c r="P84"/>
  <c r="P80"/>
  <c r="P76"/>
  <c r="P72"/>
  <c r="P68"/>
  <c r="P64"/>
  <c r="P60"/>
  <c r="P56"/>
  <c r="P52"/>
  <c r="P48"/>
  <c r="P44"/>
  <c r="P43"/>
  <c r="P39"/>
  <c r="P35"/>
  <c r="P31"/>
  <c r="P27"/>
  <c r="P23"/>
  <c r="P22"/>
  <c r="P18"/>
  <c r="P14"/>
  <c r="P9"/>
  <c r="O381"/>
  <c r="O380" s="1"/>
  <c r="O376"/>
  <c r="O372"/>
  <c r="O367"/>
  <c r="O363"/>
  <c r="O359"/>
  <c r="O358" s="1"/>
  <c r="O354"/>
  <c r="O350"/>
  <c r="O339"/>
  <c r="O334"/>
  <c r="O330"/>
  <c r="O326"/>
  <c r="O325" s="1"/>
  <c r="O321"/>
  <c r="O320" s="1"/>
  <c r="O316"/>
  <c r="O315" s="1"/>
  <c r="O311"/>
  <c r="O307"/>
  <c r="O303"/>
  <c r="O299"/>
  <c r="O295"/>
  <c r="O291"/>
  <c r="O290" s="1"/>
  <c r="O286"/>
  <c r="O282"/>
  <c r="O278"/>
  <c r="O274"/>
  <c r="O270"/>
  <c r="O266"/>
  <c r="O262"/>
  <c r="O257"/>
  <c r="O256" s="1"/>
  <c r="O252"/>
  <c r="O248"/>
  <c r="O244"/>
  <c r="O239"/>
  <c r="O235"/>
  <c r="O231"/>
  <c r="O227"/>
  <c r="O223"/>
  <c r="O219"/>
  <c r="O218"/>
  <c r="O214"/>
  <c r="O210"/>
  <c r="O205"/>
  <c r="O201"/>
  <c r="O197"/>
  <c r="O193"/>
  <c r="O189"/>
  <c r="O184"/>
  <c r="O180"/>
  <c r="O176"/>
  <c r="O175" s="1"/>
  <c r="O171"/>
  <c r="O167"/>
  <c r="O163"/>
  <c r="O158"/>
  <c r="O154"/>
  <c r="O150"/>
  <c r="O146"/>
  <c r="O145"/>
  <c r="O141"/>
  <c r="O140"/>
  <c r="O136"/>
  <c r="O132"/>
  <c r="O128"/>
  <c r="O124"/>
  <c r="O120"/>
  <c r="O116"/>
  <c r="O112"/>
  <c r="O108"/>
  <c r="O104"/>
  <c r="O100"/>
  <c r="O96"/>
  <c r="O92"/>
  <c r="O88"/>
  <c r="O84"/>
  <c r="O80"/>
  <c r="O76"/>
  <c r="O72"/>
  <c r="O68"/>
  <c r="O64"/>
  <c r="O60"/>
  <c r="O56"/>
  <c r="O52"/>
  <c r="O48"/>
  <c r="O44"/>
  <c r="O43" s="1"/>
  <c r="O39"/>
  <c r="O35"/>
  <c r="O31"/>
  <c r="O27"/>
  <c r="O23"/>
  <c r="O18"/>
  <c r="O14"/>
  <c r="O9"/>
  <c r="O8" s="1"/>
  <c r="N381"/>
  <c r="N380" s="1"/>
  <c r="N376"/>
  <c r="N372"/>
  <c r="N371"/>
  <c r="N367"/>
  <c r="N363"/>
  <c r="N359"/>
  <c r="N358"/>
  <c r="N354"/>
  <c r="N350"/>
  <c r="N339"/>
  <c r="N334"/>
  <c r="N330"/>
  <c r="N326"/>
  <c r="N321"/>
  <c r="N320" s="1"/>
  <c r="N316"/>
  <c r="N315" s="1"/>
  <c r="N311"/>
  <c r="N307"/>
  <c r="N303"/>
  <c r="N299"/>
  <c r="N295"/>
  <c r="N291"/>
  <c r="N290"/>
  <c r="N286"/>
  <c r="N282"/>
  <c r="N278"/>
  <c r="N274"/>
  <c r="N270"/>
  <c r="N266"/>
  <c r="N262"/>
  <c r="N261"/>
  <c r="N257"/>
  <c r="N256"/>
  <c r="N252"/>
  <c r="N248"/>
  <c r="N244"/>
  <c r="N243"/>
  <c r="N239"/>
  <c r="N235"/>
  <c r="N231"/>
  <c r="N227"/>
  <c r="N223"/>
  <c r="N219"/>
  <c r="N218" s="1"/>
  <c r="N214"/>
  <c r="N210"/>
  <c r="N209" s="1"/>
  <c r="N205"/>
  <c r="N201"/>
  <c r="N197"/>
  <c r="N193"/>
  <c r="N189"/>
  <c r="N188" s="1"/>
  <c r="N184"/>
  <c r="N180"/>
  <c r="N176"/>
  <c r="N175" s="1"/>
  <c r="N171"/>
  <c r="N167"/>
  <c r="N163"/>
  <c r="N162" s="1"/>
  <c r="N158"/>
  <c r="N154"/>
  <c r="N150"/>
  <c r="N146"/>
  <c r="N141"/>
  <c r="N140" s="1"/>
  <c r="N136"/>
  <c r="N132"/>
  <c r="N128"/>
  <c r="N124"/>
  <c r="N120"/>
  <c r="N116"/>
  <c r="N112"/>
  <c r="N108"/>
  <c r="N104"/>
  <c r="N100"/>
  <c r="N96"/>
  <c r="N92"/>
  <c r="N88"/>
  <c r="N84"/>
  <c r="N80"/>
  <c r="N76"/>
  <c r="N72"/>
  <c r="N68"/>
  <c r="N64"/>
  <c r="N60"/>
  <c r="N56"/>
  <c r="N52"/>
  <c r="N48"/>
  <c r="N44"/>
  <c r="N43" s="1"/>
  <c r="N39"/>
  <c r="N35"/>
  <c r="N31"/>
  <c r="N27"/>
  <c r="N23"/>
  <c r="N22" s="1"/>
  <c r="N18"/>
  <c r="N14"/>
  <c r="N9"/>
  <c r="N8" s="1"/>
  <c r="M381"/>
  <c r="M380"/>
  <c r="M376"/>
  <c r="M372"/>
  <c r="M371" s="1"/>
  <c r="M367"/>
  <c r="M363"/>
  <c r="M359"/>
  <c r="M354"/>
  <c r="M350"/>
  <c r="M343"/>
  <c r="M339"/>
  <c r="M334"/>
  <c r="M330"/>
  <c r="M326"/>
  <c r="M325"/>
  <c r="M321"/>
  <c r="M320" s="1"/>
  <c r="M316"/>
  <c r="M315" s="1"/>
  <c r="M311"/>
  <c r="M307"/>
  <c r="M303"/>
  <c r="M299"/>
  <c r="M295"/>
  <c r="M291"/>
  <c r="M290" s="1"/>
  <c r="M286"/>
  <c r="M282"/>
  <c r="M278"/>
  <c r="M274"/>
  <c r="M270"/>
  <c r="M266"/>
  <c r="M262"/>
  <c r="M257"/>
  <c r="M256" s="1"/>
  <c r="M252"/>
  <c r="M248"/>
  <c r="M244"/>
  <c r="M239"/>
  <c r="M235"/>
  <c r="M231"/>
  <c r="M227"/>
  <c r="M223"/>
  <c r="M219"/>
  <c r="M218"/>
  <c r="M214"/>
  <c r="M210"/>
  <c r="M209" s="1"/>
  <c r="M205"/>
  <c r="M201"/>
  <c r="M197"/>
  <c r="M193"/>
  <c r="M189"/>
  <c r="M184"/>
  <c r="M180"/>
  <c r="M176"/>
  <c r="M175" s="1"/>
  <c r="M171"/>
  <c r="M167"/>
  <c r="M163"/>
  <c r="M158"/>
  <c r="M154"/>
  <c r="M150"/>
  <c r="M146"/>
  <c r="M145"/>
  <c r="M141"/>
  <c r="M140"/>
  <c r="M136"/>
  <c r="M132"/>
  <c r="M128"/>
  <c r="M124"/>
  <c r="M120"/>
  <c r="M116"/>
  <c r="M112"/>
  <c r="M108"/>
  <c r="M104"/>
  <c r="M100"/>
  <c r="M96"/>
  <c r="M92"/>
  <c r="M88"/>
  <c r="M84"/>
  <c r="M80"/>
  <c r="M76"/>
  <c r="M72"/>
  <c r="M68"/>
  <c r="M64"/>
  <c r="M60"/>
  <c r="M56"/>
  <c r="M52"/>
  <c r="M48"/>
  <c r="M44"/>
  <c r="M43" s="1"/>
  <c r="M39"/>
  <c r="M35"/>
  <c r="M31"/>
  <c r="M27"/>
  <c r="M23"/>
  <c r="M18"/>
  <c r="M14"/>
  <c r="M9"/>
  <c r="M8" s="1"/>
  <c r="L381"/>
  <c r="L380" s="1"/>
  <c r="L376"/>
  <c r="L372"/>
  <c r="L371"/>
  <c r="L367"/>
  <c r="L363"/>
  <c r="L359"/>
  <c r="L358"/>
  <c r="L354"/>
  <c r="L350"/>
  <c r="L334"/>
  <c r="L330"/>
  <c r="L326"/>
  <c r="L321"/>
  <c r="L320" s="1"/>
  <c r="L316"/>
  <c r="L315" s="1"/>
  <c r="L311"/>
  <c r="L307"/>
  <c r="L303"/>
  <c r="L299"/>
  <c r="L295"/>
  <c r="L291"/>
  <c r="L290"/>
  <c r="L286"/>
  <c r="L282"/>
  <c r="L278"/>
  <c r="L274"/>
  <c r="L270"/>
  <c r="L266"/>
  <c r="L262"/>
  <c r="L261"/>
  <c r="L257"/>
  <c r="L256"/>
  <c r="L252"/>
  <c r="L248"/>
  <c r="L244"/>
  <c r="L243"/>
  <c r="L239"/>
  <c r="L235"/>
  <c r="L231"/>
  <c r="L227"/>
  <c r="L223"/>
  <c r="L219"/>
  <c r="L218" s="1"/>
  <c r="L214"/>
  <c r="L210"/>
  <c r="L209" s="1"/>
  <c r="L205"/>
  <c r="L201"/>
  <c r="L197"/>
  <c r="L193"/>
  <c r="L189"/>
  <c r="L188" s="1"/>
  <c r="L184"/>
  <c r="L180"/>
  <c r="L176"/>
  <c r="L175" s="1"/>
  <c r="L171"/>
  <c r="L167"/>
  <c r="L163"/>
  <c r="L162" s="1"/>
  <c r="L158"/>
  <c r="L154"/>
  <c r="L150"/>
  <c r="L146"/>
  <c r="L141"/>
  <c r="L140" s="1"/>
  <c r="L136"/>
  <c r="L132"/>
  <c r="L128"/>
  <c r="L124"/>
  <c r="L120"/>
  <c r="L116"/>
  <c r="L112"/>
  <c r="L108"/>
  <c r="L104"/>
  <c r="L100"/>
  <c r="L96"/>
  <c r="L92"/>
  <c r="L88"/>
  <c r="L84"/>
  <c r="L80"/>
  <c r="L76"/>
  <c r="L72"/>
  <c r="L68"/>
  <c r="L64"/>
  <c r="L60"/>
  <c r="L56"/>
  <c r="L52"/>
  <c r="L48"/>
  <c r="L44"/>
  <c r="L43" s="1"/>
  <c r="L39"/>
  <c r="L35"/>
  <c r="L31"/>
  <c r="L27"/>
  <c r="L23"/>
  <c r="L22" s="1"/>
  <c r="L18"/>
  <c r="L14"/>
  <c r="L9"/>
  <c r="L8" s="1"/>
  <c r="K381"/>
  <c r="K380"/>
  <c r="K376"/>
  <c r="K372"/>
  <c r="K371" s="1"/>
  <c r="K367"/>
  <c r="K363"/>
  <c r="K359"/>
  <c r="K354"/>
  <c r="K350"/>
  <c r="K334"/>
  <c r="K330"/>
  <c r="K326"/>
  <c r="K325"/>
  <c r="K321"/>
  <c r="K320" s="1"/>
  <c r="K316"/>
  <c r="K315" s="1"/>
  <c r="K311"/>
  <c r="K307"/>
  <c r="K303"/>
  <c r="K299"/>
  <c r="K295"/>
  <c r="K291"/>
  <c r="K290" s="1"/>
  <c r="K286"/>
  <c r="K282"/>
  <c r="K278"/>
  <c r="K274"/>
  <c r="K270"/>
  <c r="K266"/>
  <c r="K262"/>
  <c r="K257"/>
  <c r="K256" s="1"/>
  <c r="K252"/>
  <c r="K248"/>
  <c r="K244"/>
  <c r="K239"/>
  <c r="K235"/>
  <c r="K231"/>
  <c r="K227"/>
  <c r="K223"/>
  <c r="K219"/>
  <c r="K218"/>
  <c r="K214"/>
  <c r="K210"/>
  <c r="K205"/>
  <c r="K201"/>
  <c r="K197"/>
  <c r="K193"/>
  <c r="K189"/>
  <c r="K184"/>
  <c r="K180"/>
  <c r="K176"/>
  <c r="K175" s="1"/>
  <c r="K171"/>
  <c r="K167"/>
  <c r="K163"/>
  <c r="K158"/>
  <c r="K154"/>
  <c r="K150"/>
  <c r="K146"/>
  <c r="K145"/>
  <c r="K141"/>
  <c r="K140"/>
  <c r="K136"/>
  <c r="K132"/>
  <c r="K128"/>
  <c r="K124"/>
  <c r="K120"/>
  <c r="K116"/>
  <c r="K112"/>
  <c r="K108"/>
  <c r="K104"/>
  <c r="K100"/>
  <c r="K96"/>
  <c r="K92"/>
  <c r="K88"/>
  <c r="K84"/>
  <c r="K80"/>
  <c r="K76"/>
  <c r="K72"/>
  <c r="K68"/>
  <c r="K64"/>
  <c r="K60"/>
  <c r="K56"/>
  <c r="K52"/>
  <c r="K48"/>
  <c r="K44"/>
  <c r="K43" s="1"/>
  <c r="K39"/>
  <c r="K35"/>
  <c r="K31"/>
  <c r="K27"/>
  <c r="K23"/>
  <c r="K18"/>
  <c r="K14"/>
  <c r="K9"/>
  <c r="K8" s="1"/>
  <c r="J381"/>
  <c r="J380" s="1"/>
  <c r="J376"/>
  <c r="J372"/>
  <c r="J371"/>
  <c r="J367"/>
  <c r="J363"/>
  <c r="J359"/>
  <c r="J358"/>
  <c r="J354"/>
  <c r="J350"/>
  <c r="J343"/>
  <c r="J339"/>
  <c r="J334"/>
  <c r="J330"/>
  <c r="J326"/>
  <c r="J321"/>
  <c r="J320" s="1"/>
  <c r="J316"/>
  <c r="J315" s="1"/>
  <c r="J311"/>
  <c r="J307"/>
  <c r="J303"/>
  <c r="J299"/>
  <c r="J295"/>
  <c r="J291"/>
  <c r="J290"/>
  <c r="J286"/>
  <c r="J282"/>
  <c r="J278"/>
  <c r="J274"/>
  <c r="J270"/>
  <c r="J266"/>
  <c r="J262"/>
  <c r="J261"/>
  <c r="J257"/>
  <c r="J256"/>
  <c r="J252"/>
  <c r="J248"/>
  <c r="J244"/>
  <c r="J243"/>
  <c r="J239"/>
  <c r="J235"/>
  <c r="J231"/>
  <c r="J227"/>
  <c r="J223"/>
  <c r="J219"/>
  <c r="J218" s="1"/>
  <c r="J214"/>
  <c r="J210"/>
  <c r="J209" s="1"/>
  <c r="J205"/>
  <c r="J201"/>
  <c r="J197"/>
  <c r="J193"/>
  <c r="J189"/>
  <c r="J188" s="1"/>
  <c r="J184"/>
  <c r="J180"/>
  <c r="J176"/>
  <c r="J175" s="1"/>
  <c r="J171"/>
  <c r="J167"/>
  <c r="J163"/>
  <c r="J162" s="1"/>
  <c r="J158"/>
  <c r="J154"/>
  <c r="J150"/>
  <c r="J146"/>
  <c r="J141"/>
  <c r="J140" s="1"/>
  <c r="J136"/>
  <c r="J132"/>
  <c r="J128"/>
  <c r="J124"/>
  <c r="J120"/>
  <c r="J116"/>
  <c r="J112"/>
  <c r="J108"/>
  <c r="J104"/>
  <c r="J100"/>
  <c r="J96"/>
  <c r="J92"/>
  <c r="J88"/>
  <c r="J84"/>
  <c r="J80"/>
  <c r="J76"/>
  <c r="J72"/>
  <c r="J68"/>
  <c r="J64"/>
  <c r="J60"/>
  <c r="J56"/>
  <c r="J52"/>
  <c r="J48"/>
  <c r="J44"/>
  <c r="J43" s="1"/>
  <c r="J39"/>
  <c r="J35"/>
  <c r="J31"/>
  <c r="J27"/>
  <c r="J23"/>
  <c r="J22" s="1"/>
  <c r="J18"/>
  <c r="J14"/>
  <c r="J9"/>
  <c r="J8" s="1"/>
  <c r="I381"/>
  <c r="I380"/>
  <c r="I376"/>
  <c r="I372"/>
  <c r="I371" s="1"/>
  <c r="I367"/>
  <c r="I363"/>
  <c r="I359"/>
  <c r="I354"/>
  <c r="I350"/>
  <c r="I339"/>
  <c r="I338" s="1"/>
  <c r="I334"/>
  <c r="I330"/>
  <c r="I326"/>
  <c r="I325"/>
  <c r="I321"/>
  <c r="I320" s="1"/>
  <c r="I316"/>
  <c r="I315" s="1"/>
  <c r="I311"/>
  <c r="I307"/>
  <c r="I303"/>
  <c r="I299"/>
  <c r="I295"/>
  <c r="I291"/>
  <c r="I290" s="1"/>
  <c r="I286"/>
  <c r="I282"/>
  <c r="I278"/>
  <c r="I274"/>
  <c r="I270"/>
  <c r="I266"/>
  <c r="I262"/>
  <c r="I257"/>
  <c r="I256" s="1"/>
  <c r="I252"/>
  <c r="I248"/>
  <c r="I244"/>
  <c r="I239"/>
  <c r="I235"/>
  <c r="I231"/>
  <c r="I227"/>
  <c r="I223"/>
  <c r="I219"/>
  <c r="I218"/>
  <c r="I214"/>
  <c r="I210"/>
  <c r="I209" s="1"/>
  <c r="I205"/>
  <c r="I201"/>
  <c r="I197"/>
  <c r="I193"/>
  <c r="I189"/>
  <c r="I184"/>
  <c r="I180"/>
  <c r="I176"/>
  <c r="I175" s="1"/>
  <c r="I171"/>
  <c r="I167"/>
  <c r="I163"/>
  <c r="I158"/>
  <c r="I154"/>
  <c r="I150"/>
  <c r="I146"/>
  <c r="I145"/>
  <c r="I141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3" s="1"/>
  <c r="I39"/>
  <c r="I35"/>
  <c r="I31"/>
  <c r="I27"/>
  <c r="I23"/>
  <c r="I18"/>
  <c r="I14"/>
  <c r="I9"/>
  <c r="I8" s="1"/>
  <c r="H381"/>
  <c r="H380" s="1"/>
  <c r="H376"/>
  <c r="H372"/>
  <c r="H371"/>
  <c r="H367"/>
  <c r="H363"/>
  <c r="H359"/>
  <c r="H358"/>
  <c r="H354"/>
  <c r="H350"/>
  <c r="H339"/>
  <c r="H334"/>
  <c r="H330"/>
  <c r="H326"/>
  <c r="H321"/>
  <c r="H320" s="1"/>
  <c r="H316"/>
  <c r="H315" s="1"/>
  <c r="H311"/>
  <c r="H307"/>
  <c r="H303"/>
  <c r="H299"/>
  <c r="H295"/>
  <c r="H291"/>
  <c r="H290"/>
  <c r="H286"/>
  <c r="H282"/>
  <c r="H278"/>
  <c r="H274"/>
  <c r="H270"/>
  <c r="H266"/>
  <c r="H262"/>
  <c r="H261"/>
  <c r="H257"/>
  <c r="H256"/>
  <c r="H252"/>
  <c r="H248"/>
  <c r="H244"/>
  <c r="H243"/>
  <c r="H239"/>
  <c r="H235"/>
  <c r="H231"/>
  <c r="H227"/>
  <c r="H223"/>
  <c r="H219"/>
  <c r="H218" s="1"/>
  <c r="H214"/>
  <c r="H210"/>
  <c r="H209" s="1"/>
  <c r="H205"/>
  <c r="H201"/>
  <c r="H197"/>
  <c r="H193"/>
  <c r="H189"/>
  <c r="H188" s="1"/>
  <c r="H184"/>
  <c r="H180"/>
  <c r="H176"/>
  <c r="H175" s="1"/>
  <c r="H171"/>
  <c r="H167"/>
  <c r="H163"/>
  <c r="H162" s="1"/>
  <c r="H158"/>
  <c r="H154"/>
  <c r="H150"/>
  <c r="H146"/>
  <c r="H141"/>
  <c r="H140" s="1"/>
  <c r="H136"/>
  <c r="H132"/>
  <c r="H128"/>
  <c r="H124"/>
  <c r="H120"/>
  <c r="H116"/>
  <c r="H112"/>
  <c r="H108"/>
  <c r="H104"/>
  <c r="H100"/>
  <c r="H96"/>
  <c r="H92"/>
  <c r="H88"/>
  <c r="H84"/>
  <c r="H80"/>
  <c r="H76"/>
  <c r="H72"/>
  <c r="H68"/>
  <c r="H64"/>
  <c r="H60"/>
  <c r="H56"/>
  <c r="H52"/>
  <c r="H48"/>
  <c r="H44"/>
  <c r="H43" s="1"/>
  <c r="H39"/>
  <c r="H35"/>
  <c r="H31"/>
  <c r="H27"/>
  <c r="H23"/>
  <c r="H22" s="1"/>
  <c r="H18"/>
  <c r="H14"/>
  <c r="H9"/>
  <c r="H8" s="1"/>
  <c r="G381"/>
  <c r="G380"/>
  <c r="G376"/>
  <c r="G372"/>
  <c r="G371" s="1"/>
  <c r="G367"/>
  <c r="G363"/>
  <c r="G359"/>
  <c r="G354"/>
  <c r="G350"/>
  <c r="G343"/>
  <c r="G339"/>
  <c r="G338"/>
  <c r="G334"/>
  <c r="G330"/>
  <c r="G326"/>
  <c r="G325"/>
  <c r="G321"/>
  <c r="G320" s="1"/>
  <c r="G316"/>
  <c r="G315" s="1"/>
  <c r="G311"/>
  <c r="G307"/>
  <c r="G303"/>
  <c r="G299"/>
  <c r="G295"/>
  <c r="G291"/>
  <c r="G286"/>
  <c r="G282"/>
  <c r="G278"/>
  <c r="G274"/>
  <c r="G270"/>
  <c r="G266"/>
  <c r="G262"/>
  <c r="G261" s="1"/>
  <c r="G257"/>
  <c r="G256" s="1"/>
  <c r="G252"/>
  <c r="G248"/>
  <c r="G244"/>
  <c r="G243" s="1"/>
  <c r="G239"/>
  <c r="G235"/>
  <c r="G231"/>
  <c r="G227"/>
  <c r="G223"/>
  <c r="G219"/>
  <c r="G218" s="1"/>
  <c r="G214"/>
  <c r="G210"/>
  <c r="G205"/>
  <c r="G201"/>
  <c r="G197"/>
  <c r="G193"/>
  <c r="G189"/>
  <c r="G188" s="1"/>
  <c r="G184"/>
  <c r="G180"/>
  <c r="G176"/>
  <c r="G171"/>
  <c r="G167"/>
  <c r="G163"/>
  <c r="G162" s="1"/>
  <c r="G158"/>
  <c r="G154"/>
  <c r="G150"/>
  <c r="G146"/>
  <c r="G145" s="1"/>
  <c r="G141"/>
  <c r="G140" s="1"/>
  <c r="G136"/>
  <c r="G132"/>
  <c r="G128"/>
  <c r="G124"/>
  <c r="G120"/>
  <c r="G116"/>
  <c r="G112"/>
  <c r="G108"/>
  <c r="G104"/>
  <c r="G100"/>
  <c r="G96"/>
  <c r="G92"/>
  <c r="G88"/>
  <c r="G84"/>
  <c r="G80"/>
  <c r="G76"/>
  <c r="G72"/>
  <c r="G68"/>
  <c r="G64"/>
  <c r="G60"/>
  <c r="G56"/>
  <c r="G52"/>
  <c r="G48"/>
  <c r="G44"/>
  <c r="G39"/>
  <c r="G35"/>
  <c r="G31"/>
  <c r="G27"/>
  <c r="G23"/>
  <c r="G22" s="1"/>
  <c r="G18"/>
  <c r="G14"/>
  <c r="G9"/>
  <c r="F381"/>
  <c r="F380" s="1"/>
  <c r="F376"/>
  <c r="F372"/>
  <c r="F371" s="1"/>
  <c r="F367"/>
  <c r="F363"/>
  <c r="F359"/>
  <c r="F358" s="1"/>
  <c r="F354"/>
  <c r="F350"/>
  <c r="F339"/>
  <c r="F334"/>
  <c r="F330"/>
  <c r="F326"/>
  <c r="F325" s="1"/>
  <c r="F321"/>
  <c r="F320" s="1"/>
  <c r="F316"/>
  <c r="F315" s="1"/>
  <c r="F311"/>
  <c r="F307"/>
  <c r="F303"/>
  <c r="F299"/>
  <c r="F295"/>
  <c r="F291"/>
  <c r="F290" s="1"/>
  <c r="F286"/>
  <c r="F282"/>
  <c r="F278"/>
  <c r="F274"/>
  <c r="F270"/>
  <c r="F266"/>
  <c r="F262"/>
  <c r="F261" s="1"/>
  <c r="F257"/>
  <c r="F256" s="1"/>
  <c r="F252"/>
  <c r="F248"/>
  <c r="F244"/>
  <c r="F243" s="1"/>
  <c r="F239"/>
  <c r="F235"/>
  <c r="F231"/>
  <c r="F227"/>
  <c r="F223"/>
  <c r="F219"/>
  <c r="F214"/>
  <c r="F210"/>
  <c r="F209"/>
  <c r="F205"/>
  <c r="F201"/>
  <c r="F197"/>
  <c r="F193"/>
  <c r="F189"/>
  <c r="F188"/>
  <c r="F184"/>
  <c r="F180"/>
  <c r="F176"/>
  <c r="F175"/>
  <c r="F171"/>
  <c r="F167"/>
  <c r="F162" s="1"/>
  <c r="F163"/>
  <c r="F158"/>
  <c r="F154"/>
  <c r="F150"/>
  <c r="F146"/>
  <c r="F145" s="1"/>
  <c r="F141"/>
  <c r="F140" s="1"/>
  <c r="F136"/>
  <c r="F132"/>
  <c r="F128"/>
  <c r="F124"/>
  <c r="F120"/>
  <c r="F116"/>
  <c r="F112"/>
  <c r="F108"/>
  <c r="F104"/>
  <c r="F100"/>
  <c r="F96"/>
  <c r="F92"/>
  <c r="F88"/>
  <c r="F84"/>
  <c r="F80"/>
  <c r="F76"/>
  <c r="F72"/>
  <c r="F68"/>
  <c r="F64"/>
  <c r="F60"/>
  <c r="F56"/>
  <c r="F52"/>
  <c r="F48"/>
  <c r="F43" s="1"/>
  <c r="F44"/>
  <c r="F39"/>
  <c r="F35"/>
  <c r="F31"/>
  <c r="F27"/>
  <c r="F23"/>
  <c r="F22"/>
  <c r="F18"/>
  <c r="F14"/>
  <c r="F8" s="1"/>
  <c r="E381"/>
  <c r="E380" s="1"/>
  <c r="E376"/>
  <c r="E372"/>
  <c r="E367"/>
  <c r="E363"/>
  <c r="E359"/>
  <c r="E358" s="1"/>
  <c r="E354"/>
  <c r="E350"/>
  <c r="E334"/>
  <c r="E330"/>
  <c r="E325" s="1"/>
  <c r="E326"/>
  <c r="E321"/>
  <c r="E320" s="1"/>
  <c r="E316"/>
  <c r="E315" s="1"/>
  <c r="E311"/>
  <c r="E307"/>
  <c r="E303"/>
  <c r="E299"/>
  <c r="E295"/>
  <c r="E291"/>
  <c r="E290" s="1"/>
  <c r="E286"/>
  <c r="E282"/>
  <c r="E278"/>
  <c r="E274"/>
  <c r="E270"/>
  <c r="E266"/>
  <c r="E262"/>
  <c r="E257"/>
  <c r="E256" s="1"/>
  <c r="E252"/>
  <c r="E248"/>
  <c r="E244"/>
  <c r="E239"/>
  <c r="E235"/>
  <c r="E231"/>
  <c r="E227"/>
  <c r="E223"/>
  <c r="E219"/>
  <c r="E218"/>
  <c r="E214"/>
  <c r="E210"/>
  <c r="E205"/>
  <c r="E201"/>
  <c r="E197"/>
  <c r="E193"/>
  <c r="E189"/>
  <c r="E184"/>
  <c r="E180"/>
  <c r="E176"/>
  <c r="E175" s="1"/>
  <c r="E171"/>
  <c r="E167"/>
  <c r="E163"/>
  <c r="E158"/>
  <c r="E154"/>
  <c r="E150"/>
  <c r="E146"/>
  <c r="E145"/>
  <c r="E141"/>
  <c r="E140"/>
  <c r="E136"/>
  <c r="E132"/>
  <c r="E128"/>
  <c r="E124"/>
  <c r="E120"/>
  <c r="E116"/>
  <c r="E112"/>
  <c r="E108"/>
  <c r="E104"/>
  <c r="E100"/>
  <c r="E96"/>
  <c r="E92"/>
  <c r="E88"/>
  <c r="E84"/>
  <c r="E80"/>
  <c r="E76"/>
  <c r="E72"/>
  <c r="E68"/>
  <c r="E64"/>
  <c r="E60"/>
  <c r="E56"/>
  <c r="E52"/>
  <c r="E48"/>
  <c r="E44"/>
  <c r="E43" s="1"/>
  <c r="E39"/>
  <c r="E35"/>
  <c r="E31"/>
  <c r="E27"/>
  <c r="E23"/>
  <c r="E18"/>
  <c r="E14"/>
  <c r="E8"/>
  <c r="B381"/>
  <c r="B380" s="1"/>
  <c r="B376"/>
  <c r="B372"/>
  <c r="B371"/>
  <c r="B367"/>
  <c r="B363"/>
  <c r="B359"/>
  <c r="B358"/>
  <c r="B354"/>
  <c r="B350"/>
  <c r="B339"/>
  <c r="B334"/>
  <c r="B330"/>
  <c r="B326"/>
  <c r="B321"/>
  <c r="B320" s="1"/>
  <c r="B316"/>
  <c r="B315" s="1"/>
  <c r="B311"/>
  <c r="B307"/>
  <c r="B303"/>
  <c r="B299"/>
  <c r="B295"/>
  <c r="B291"/>
  <c r="B290"/>
  <c r="B286"/>
  <c r="B282"/>
  <c r="B278"/>
  <c r="B274"/>
  <c r="B270"/>
  <c r="B266"/>
  <c r="B262"/>
  <c r="B261"/>
  <c r="B257"/>
  <c r="B256"/>
  <c r="B252"/>
  <c r="B248"/>
  <c r="B244"/>
  <c r="B243"/>
  <c r="B239"/>
  <c r="B235"/>
  <c r="B231"/>
  <c r="B227"/>
  <c r="B223"/>
  <c r="B219"/>
  <c r="B218" s="1"/>
  <c r="B210"/>
  <c r="B209" s="1"/>
  <c r="B205"/>
  <c r="B201"/>
  <c r="B197"/>
  <c r="B193"/>
  <c r="B189"/>
  <c r="B188"/>
  <c r="B184"/>
  <c r="B180"/>
  <c r="B176"/>
  <c r="B175"/>
  <c r="B171"/>
  <c r="B167"/>
  <c r="B162" s="1"/>
  <c r="B163"/>
  <c r="B158"/>
  <c r="B154"/>
  <c r="B150"/>
  <c r="B146"/>
  <c r="B145" s="1"/>
  <c r="B141"/>
  <c r="B140" s="1"/>
  <c r="B136"/>
  <c r="B132"/>
  <c r="B128"/>
  <c r="B124"/>
  <c r="B120"/>
  <c r="B116"/>
  <c r="B112"/>
  <c r="B108"/>
  <c r="B104"/>
  <c r="B100"/>
  <c r="B96"/>
  <c r="B92"/>
  <c r="B88"/>
  <c r="B84"/>
  <c r="B80"/>
  <c r="B76"/>
  <c r="B72"/>
  <c r="B68"/>
  <c r="B64"/>
  <c r="B60"/>
  <c r="B56"/>
  <c r="B52"/>
  <c r="B48"/>
  <c r="B44"/>
  <c r="B43"/>
  <c r="B39"/>
  <c r="B35"/>
  <c r="B31"/>
  <c r="B27"/>
  <c r="B23"/>
  <c r="B22"/>
  <c r="B18"/>
  <c r="B14"/>
  <c r="B8" s="1"/>
  <c r="D385"/>
  <c r="V338" l="1"/>
  <c r="M338"/>
  <c r="X338"/>
  <c r="T338"/>
  <c r="O338"/>
  <c r="B325"/>
  <c r="E22"/>
  <c r="E162"/>
  <c r="E188"/>
  <c r="E243"/>
  <c r="E261"/>
  <c r="E338"/>
  <c r="E371"/>
  <c r="F218"/>
  <c r="G8"/>
  <c r="G43"/>
  <c r="G175"/>
  <c r="G209"/>
  <c r="G290"/>
  <c r="G358"/>
  <c r="H145"/>
  <c r="H325"/>
  <c r="I22"/>
  <c r="I162"/>
  <c r="I188"/>
  <c r="I243"/>
  <c r="I261"/>
  <c r="I358"/>
  <c r="J145"/>
  <c r="J325"/>
  <c r="K22"/>
  <c r="K162"/>
  <c r="K188"/>
  <c r="K243"/>
  <c r="K261"/>
  <c r="K358"/>
  <c r="L145"/>
  <c r="L325"/>
  <c r="M22"/>
  <c r="M162"/>
  <c r="M188"/>
  <c r="M243"/>
  <c r="M261"/>
  <c r="M358"/>
  <c r="N145"/>
  <c r="N325"/>
  <c r="O22"/>
  <c r="O162"/>
  <c r="O188"/>
  <c r="O243"/>
  <c r="O261"/>
  <c r="O371"/>
  <c r="P8"/>
  <c r="P218"/>
  <c r="Q43"/>
  <c r="Q175"/>
  <c r="Q290"/>
  <c r="Q371"/>
  <c r="R243"/>
  <c r="R261"/>
  <c r="R358"/>
  <c r="S145"/>
  <c r="T8"/>
  <c r="T43"/>
  <c r="T175"/>
  <c r="T209"/>
  <c r="T290"/>
  <c r="T371"/>
  <c r="U8"/>
  <c r="U218"/>
  <c r="V8"/>
  <c r="V43"/>
  <c r="V175"/>
  <c r="V290"/>
  <c r="V371"/>
  <c r="W8"/>
  <c r="W218"/>
  <c r="X8"/>
  <c r="X43"/>
  <c r="X175"/>
  <c r="X209"/>
  <c r="X290"/>
  <c r="X371"/>
  <c r="Y8"/>
  <c r="Y243"/>
  <c r="Y261"/>
  <c r="Y358"/>
  <c r="AA188"/>
  <c r="AA243"/>
  <c r="AA290"/>
  <c r="N338"/>
  <c r="L385"/>
  <c r="J338"/>
  <c r="H338"/>
  <c r="W338"/>
  <c r="U338"/>
  <c r="S338"/>
  <c r="P338"/>
  <c r="F338"/>
  <c r="F385" s="1"/>
  <c r="B338"/>
  <c r="G385"/>
  <c r="AA209"/>
  <c r="V209"/>
  <c r="Q209"/>
  <c r="O209"/>
  <c r="K209"/>
  <c r="E209"/>
  <c r="E385" s="1"/>
  <c r="O385"/>
  <c r="V385"/>
  <c r="K385"/>
  <c r="X385"/>
  <c r="T385"/>
  <c r="Q385"/>
  <c r="M385"/>
  <c r="I385"/>
  <c r="H385"/>
  <c r="J385"/>
  <c r="N385"/>
  <c r="P385"/>
  <c r="R385"/>
  <c r="AA385"/>
  <c r="B385"/>
  <c r="S385"/>
  <c r="U385"/>
  <c r="W385"/>
  <c r="Y385"/>
</calcChain>
</file>

<file path=xl/sharedStrings.xml><?xml version="1.0" encoding="utf-8"?>
<sst xmlns="http://schemas.openxmlformats.org/spreadsheetml/2006/main" count="186" uniqueCount="162">
  <si>
    <t>Код профессии, должности по ОК 016-94</t>
  </si>
  <si>
    <t>Числен-ность работаю-щих на 01.06.15г.</t>
  </si>
  <si>
    <t>Примечание</t>
  </si>
  <si>
    <t>2020 год</t>
  </si>
  <si>
    <t>2021 год</t>
  </si>
  <si>
    <t>2022 год</t>
  </si>
  <si>
    <t>2023 год</t>
  </si>
  <si>
    <t>Всего</t>
  </si>
  <si>
    <t>в т.ч.</t>
  </si>
  <si>
    <t>на замену выбыв. работников</t>
  </si>
  <si>
    <t>на дополн. организ. рабочие места</t>
  </si>
  <si>
    <t>на замену выбыв. работни  ков</t>
  </si>
  <si>
    <t>на замену выбыв. работни ков</t>
  </si>
  <si>
    <t xml:space="preserve">РАЗДЕЛ A. СЕЛЬСКОЕ, ЛЕСНОЕ ХОЗЯЙСТВО, ОХОТА, РЫБОЛОВСТВО И РЫБОВОДСТВО
</t>
  </si>
  <si>
    <t>01 Растениеводство и животноводство, охота и предоставление соответствующих услуг в этих областях</t>
  </si>
  <si>
    <t xml:space="preserve">02 Лесоводство и лесозаготовки
</t>
  </si>
  <si>
    <t xml:space="preserve">03 Рыболовство и рыбоводство
</t>
  </si>
  <si>
    <t xml:space="preserve">РАЗДЕЛ B. ДОБЫЧА ПОЛЕЗНЫХ ИСКОПАЕМЫХ
</t>
  </si>
  <si>
    <t xml:space="preserve">05 Добыча угля
</t>
  </si>
  <si>
    <t xml:space="preserve">06 Добыча сырой нефти и природного газа
</t>
  </si>
  <si>
    <t xml:space="preserve">07 Добыча металлических руд
</t>
  </si>
  <si>
    <t xml:space="preserve">08 Добыча прочих полезных ископаемых
</t>
  </si>
  <si>
    <t xml:space="preserve">09 Предоставление услуг в области добычи полезных ископаемых
</t>
  </si>
  <si>
    <t xml:space="preserve">РАЗДЕЛ C. ОБРАБАТЫВАЮЩИЕ ПРОИЗВОДСТВА
</t>
  </si>
  <si>
    <t xml:space="preserve">10 Производство пищевых продуктов
</t>
  </si>
  <si>
    <t xml:space="preserve">11 Производство напитков
</t>
  </si>
  <si>
    <t xml:space="preserve">12 Производство табачных изделий
</t>
  </si>
  <si>
    <t xml:space="preserve">13 Производство текстильных изделий
</t>
  </si>
  <si>
    <t xml:space="preserve">14 Производство одежды
</t>
  </si>
  <si>
    <t xml:space="preserve">15 Производство кожи и изделий из кожи
</t>
  </si>
  <si>
    <t xml:space="preserve">16 Обработка древесины и производство изделий из дерева и пробки, кроме мебели, производство изделий из соломки и материалов для плетения
</t>
  </si>
  <si>
    <t xml:space="preserve">17 Производство бумаги и бумажных изделий
</t>
  </si>
  <si>
    <t xml:space="preserve">18 Деятельность полиграфическая и копирование носителей информации
</t>
  </si>
  <si>
    <t xml:space="preserve">19 Производство кокса и нефтепродуктов
</t>
  </si>
  <si>
    <t xml:space="preserve">20 Производство химических веществ и химических продуктов
</t>
  </si>
  <si>
    <t>21 Производство лекарственных средств и материалов, применяемых в медицинских целях</t>
  </si>
  <si>
    <t xml:space="preserve">22 Производство резиновых и пластмассовых изделий
</t>
  </si>
  <si>
    <t xml:space="preserve">23 Производство прочей неметаллической минеральной продукции
</t>
  </si>
  <si>
    <t xml:space="preserve">24 Производство металлургическое
</t>
  </si>
  <si>
    <t xml:space="preserve">25 Производство готовых металлических изделий, кроме машин и оборудования
</t>
  </si>
  <si>
    <t xml:space="preserve">26 Производство компьютеров, электронных и оптических изделий
</t>
  </si>
  <si>
    <t xml:space="preserve">27 Производство электрического оборудования
</t>
  </si>
  <si>
    <t xml:space="preserve">28 Производство машин и оборудования, не включенных в другие группировки
</t>
  </si>
  <si>
    <t xml:space="preserve">29 Производство автотранспортных средств, прицепов и полуприцепов
</t>
  </si>
  <si>
    <t xml:space="preserve">30 Производство прочих транспортных средств и оборудования
</t>
  </si>
  <si>
    <t xml:space="preserve">31 Производство мебели
</t>
  </si>
  <si>
    <t xml:space="preserve">32 Производство прочих готовых изделий
</t>
  </si>
  <si>
    <t>33 Ремонт и монтаж машин и оборудования</t>
  </si>
  <si>
    <t xml:space="preserve">РАЗДЕЛ D. ОБЕСПЕЧЕНИЕ ЭЛЕКТРИЧЕСКОЙ ЭНЕРГИЕЙ, ГАЗОМ И ПАРОМ; КОНДИЦИОНИРОВАНИЕ ВОЗДУХА
</t>
  </si>
  <si>
    <t xml:space="preserve">35 Обеспечение электрической энергией, газом и паром; кондиционирование воздуха
</t>
  </si>
  <si>
    <t xml:space="preserve">РАЗДЕЛ E. ВОДОСНАБЖЕНИЕ; ВОДООТВЕДЕНИЕ, ОРГАНИЗАЦИЯ СБОРА И УТИЛИЗАЦИИ ОТХОДОВ, ДЕЯТЕЛЬНОСТЬ ПО ЛИКВИДАЦИИ ЗАГРЯЗНЕНИЙ
</t>
  </si>
  <si>
    <t xml:space="preserve">36 Забор, очистка и распределение воды
</t>
  </si>
  <si>
    <t xml:space="preserve">37 Сбор и обработка сточных вод
</t>
  </si>
  <si>
    <t xml:space="preserve">38 Сбор, обработка и утилизация отходов; обработка вторичного сырья
</t>
  </si>
  <si>
    <t xml:space="preserve">39 Предоставление услуг в области ликвидации последствий загрязнений и прочих услуг, связанных с удалением отходов
</t>
  </si>
  <si>
    <t xml:space="preserve">РАЗДЕЛ F. СТРОИТЕЛЬСТВО
</t>
  </si>
  <si>
    <t xml:space="preserve">41 Строительство зданий
</t>
  </si>
  <si>
    <t xml:space="preserve">42 Строительство инженерных сооружений
</t>
  </si>
  <si>
    <t xml:space="preserve">43 Работы строительные специализированные
</t>
  </si>
  <si>
    <t xml:space="preserve">РАЗДЕЛ G. ТОРГОВЛЯ ОПТОВАЯ И РОЗНИЧНАЯ; РЕМОНТ АВТОТРАНСПОРТНЫХ СРЕДСТВ И МОТОЦИКЛОВ
</t>
  </si>
  <si>
    <t xml:space="preserve">45 Торговля оптовая и розничная автотранспортными средствами и мотоциклами и их ремонт
</t>
  </si>
  <si>
    <t xml:space="preserve">46 Торговля оптовая, кроме оптовой торговли автотранспортными средствами и мотоциклами
</t>
  </si>
  <si>
    <t xml:space="preserve">47 Торговля розничная, кроме торговли автотранспортными средствами и мотоциклами
</t>
  </si>
  <si>
    <t xml:space="preserve">РАЗДЕЛ H. ТРАНСПОРТИРОВКА И ХРАНЕНИЕ
</t>
  </si>
  <si>
    <t>49 Деятельность сухопутного и трубопроводного транспорта</t>
  </si>
  <si>
    <t xml:space="preserve">50 Деятельность водного транспорта
</t>
  </si>
  <si>
    <t xml:space="preserve">51 Деятельность воздушного и космического транспорта
</t>
  </si>
  <si>
    <t xml:space="preserve">52 Складское хозяйство и вспомогательная транспортная деятельность
</t>
  </si>
  <si>
    <t xml:space="preserve">53 Деятельность почтовой связи и курьерская деятельность
</t>
  </si>
  <si>
    <t xml:space="preserve">РАЗДЕЛ I. ДЕЯТЕЛЬНОСТЬ ГОСТИНИЦ И ПРЕДПРИЯТИЙ ОБЩЕСТВЕННОГО ПИТАНИЯ
</t>
  </si>
  <si>
    <t xml:space="preserve">55 Деятельность по предоставлению мест для временного проживания
</t>
  </si>
  <si>
    <t xml:space="preserve">56 Деятельность по предоставлению продуктов питания и напитков
</t>
  </si>
  <si>
    <t xml:space="preserve">РАЗДЕЛ J. ДЕЯТЕЛЬНОСТЬ В ОБЛАСТИ ИНФОРМАЦИИ И СВЯЗИ
</t>
  </si>
  <si>
    <t xml:space="preserve">58 Деятельность издательская
</t>
  </si>
  <si>
    <t xml:space="preserve">59 Производство кинофильмов, видеофильмов и телевизионных программ, издание звукозаписей и нот
</t>
  </si>
  <si>
    <t xml:space="preserve">60 Деятельность в области телевизионного и радиовещания
</t>
  </si>
  <si>
    <t xml:space="preserve">61 Деятельность в сфере телекоммуникаций
</t>
  </si>
  <si>
    <t xml:space="preserve">62 Разработка компьютерного программного обеспечения, консультационные услуги в данной области и другие сопутствующие услуги
</t>
  </si>
  <si>
    <t xml:space="preserve">63 Деятельность в области информационных технологий
</t>
  </si>
  <si>
    <t xml:space="preserve">РАЗДЕЛ K. ДЕЯТЕЛЬНОСТЬ ФИНАНСОВАЯ И СТРАХОВАЯ
</t>
  </si>
  <si>
    <t xml:space="preserve">64 Деятельность по предоставлению финансовых услуг, кроме услуг по страхованию и пенсионному обеспечению
</t>
  </si>
  <si>
    <t xml:space="preserve">65 Страхование, перестрахование, деятельность негосударственных пенсионных фондов, кроме обязательного социального обеспечения
</t>
  </si>
  <si>
    <t>66 Деятельность вспомогательная в сфере финансовых услуг и страхования</t>
  </si>
  <si>
    <t xml:space="preserve">РАЗДЕЛ L. ДЕЯТЕЛЬНОСТЬ ПО ОПЕРАЦИЯМ С НЕДВИЖИМЫМ ИМУЩЕСТВОМ
</t>
  </si>
  <si>
    <t xml:space="preserve">68 Операции с недвижимым имуществом
</t>
  </si>
  <si>
    <t xml:space="preserve">РАЗДЕЛ M. ДЕЯТЕЛЬНОСТЬ ПРОФЕССИОНАЛЬНАЯ, НАУЧНАЯ И ТЕХНИЧЕСКАЯ
</t>
  </si>
  <si>
    <t>69 Деятельность в области права и бухгалтерского учета</t>
  </si>
  <si>
    <t xml:space="preserve">70 Деятельность головных офисов; консультирование по вопросам управления
</t>
  </si>
  <si>
    <t xml:space="preserve">71 Деятельность в области архитектуры и инженерно-технического проектирования; технических испытаний, исследований и анализа
</t>
  </si>
  <si>
    <t xml:space="preserve">72 Научные исследования и разработки
</t>
  </si>
  <si>
    <t xml:space="preserve">73 Деятельность рекламная и исследование конъюнктуры рынка
</t>
  </si>
  <si>
    <t xml:space="preserve">74 Деятельность профессиональная научная и техническая прочая
</t>
  </si>
  <si>
    <t xml:space="preserve">75 Деятельность ветеринарная
</t>
  </si>
  <si>
    <t xml:space="preserve">РАЗДЕЛ N. ДЕЯТЕЛЬНОСТЬ АДМИНИСТРАТИВНАЯ И СОПУТСТВУЮЩИЕ ДОПОЛНИТЕЛЬНЫЕ УСЛУГИ
</t>
  </si>
  <si>
    <t>77 Аренда и лизинг</t>
  </si>
  <si>
    <t xml:space="preserve">78 Деятельность по трудоустройству и подбору персонала
</t>
  </si>
  <si>
    <t xml:space="preserve">79 Деятельность туристических агентств и прочих организаций, предоставляющих услуги в сфере туризма
</t>
  </si>
  <si>
    <t xml:space="preserve">80 Деятельность по обеспечению безопасности и проведению расследований
</t>
  </si>
  <si>
    <t xml:space="preserve">81 Деятельность по обслуживанию зданий и территорий
</t>
  </si>
  <si>
    <t xml:space="preserve">82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
</t>
  </si>
  <si>
    <t xml:space="preserve">РАЗДЕЛ O. ГОСУДАРСТВЕННОЕ УПРАВЛЕНИЕ И ОБЕСПЕЧЕНИЕ ВОЕННОЙ БЕЗОПАСНОСТИ; СОЦИАЛЬНОЕ ОБЕСПЕЧЕНИЕ
</t>
  </si>
  <si>
    <t>84 Деятельность органов государственного управления по обеспечению военной безопасности, обязательному социальному обеспечению</t>
  </si>
  <si>
    <t xml:space="preserve">РАЗДЕЛ P. ОБРАЗОВАНИЕ
</t>
  </si>
  <si>
    <t xml:space="preserve">85 Образование
</t>
  </si>
  <si>
    <t xml:space="preserve">Раздел Q. ДЕЯТЕЛЬНОСТЬ В ОБЛАСТИ ЗДРАВООХРАНЕНИЯ И СОЦИАЛЬНЫХ УСЛУГ
</t>
  </si>
  <si>
    <t>86 Деятельность в области здравоохранения</t>
  </si>
  <si>
    <t xml:space="preserve">87 Деятельность по уходу с обеспечением проживания
</t>
  </si>
  <si>
    <t xml:space="preserve">88 Предоставление социальных услуг без обеспечения проживания
</t>
  </si>
  <si>
    <t xml:space="preserve">РАЗДЕЛ R. ДЕЯТЕЛЬНОСТЬ В ОБЛАСТИ КУЛЬТУРЫ, СПОРТА, ОРГАНИЗАЦИИ ДОСУГА И РАЗВЛЕЧЕНИЙ
</t>
  </si>
  <si>
    <t xml:space="preserve">90 Деятельность творческая, деятельность в области искусства и организации развлечений
</t>
  </si>
  <si>
    <t xml:space="preserve">91 Деятельность библиотек, архивов, музеев и прочих объектов культуры
</t>
  </si>
  <si>
    <t xml:space="preserve">92 Деятельность по организации и проведению азартных игр и заключению пари, по организации и проведению лотерей
</t>
  </si>
  <si>
    <t xml:space="preserve">93 Деятельность в области спорта, отдыха и развлечений
</t>
  </si>
  <si>
    <t xml:space="preserve">РАЗДЕЛ S. ПРЕДОСТАВЛЕНИЕ ПРОЧИХ ВИДОВ УСЛУГ
</t>
  </si>
  <si>
    <t xml:space="preserve">94 Деятельность общественных организаций
</t>
  </si>
  <si>
    <t xml:space="preserve">95 Ремонт компьютеров, предметов личного потребления и хозяйственно-бытового назначения
</t>
  </si>
  <si>
    <t>96 Деятельность по предоставлению прочих персональных услуг</t>
  </si>
  <si>
    <t xml:space="preserve">РАЗДЕЛ T. 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
</t>
  </si>
  <si>
    <t xml:space="preserve">97 Деятельность домашних хозяйств с наемными работниками
</t>
  </si>
  <si>
    <t xml:space="preserve">98 Деятельность недифференцированная частных домашних хозяйств по производству товаров и предоставлению услуг для собственного потребления
</t>
  </si>
  <si>
    <t xml:space="preserve">РАЗДЕЛ U. ДЕЯТЕЛЬНОСТЬ ЭКСТЕРРИТОРИАЛЬНЫХ ОРГАНИЗАЦИЙ И ОРГАНОВ
</t>
  </si>
  <si>
    <t xml:space="preserve">99 Деятельность экстерриториальных организаций и органов
</t>
  </si>
  <si>
    <t>Со средним профессиональным образованием (программы подготовки специалистов среднего звена)</t>
  </si>
  <si>
    <t>Итого со средним профессиональным образованием (программы подготовки специалистов среднего звена)</t>
  </si>
  <si>
    <t>Численность на 1 июня т.г.</t>
  </si>
  <si>
    <t>Наименование профессии, должности в соответствии с Общероссийским классификатором (ОК 016-94) в разрезе ВЭД</t>
  </si>
  <si>
    <t>x</t>
  </si>
  <si>
    <t>2024 год</t>
  </si>
  <si>
    <t>2025 год</t>
  </si>
  <si>
    <t>2020-2026гг.</t>
  </si>
  <si>
    <t>2026 год</t>
  </si>
  <si>
    <t>Муниципальный прогноз потребности отраслей экономики и социальной сферы Костромской области в кадрах
 квалифицированных рабочих, служащих и специалистов на планируемый период (7 лет) по Красносельскому  муниципальному  району</t>
  </si>
  <si>
    <t>Потребность в кадрах рабочих и специалистов на 2020 - 2026 годы</t>
  </si>
  <si>
    <t>Главный  специалист</t>
  </si>
  <si>
    <t>Специалист</t>
  </si>
  <si>
    <t>Агроном</t>
  </si>
  <si>
    <t>Бухгалтер</t>
  </si>
  <si>
    <t>Зоотехник</t>
  </si>
  <si>
    <t>Механик</t>
  </si>
  <si>
    <t>Кладовщик</t>
  </si>
  <si>
    <t>Товаровед</t>
  </si>
  <si>
    <t>Ведущий специалист муниципальной службы широкого профиля в сельских  поселениях; городскому поселению пос.Красное-на-Волге в области ЖКХ</t>
  </si>
  <si>
    <t>Воспитатель</t>
  </si>
  <si>
    <t>в МКОУ "Сопыревская основная школа"</t>
  </si>
  <si>
    <t>Учитель</t>
  </si>
  <si>
    <t>в МКОУ "Чапаевская начальная школа"</t>
  </si>
  <si>
    <t>Библиотекарь</t>
  </si>
  <si>
    <t>Директор(заведующий)клуба</t>
  </si>
  <si>
    <t>сельскими клубами</t>
  </si>
  <si>
    <t>Методист</t>
  </si>
  <si>
    <t>Руководитель кружка(клуба по интересам,коллектива,любительского объединения,секции,студии,туристской группы)</t>
  </si>
  <si>
    <t>Аккомпаниатор</t>
  </si>
  <si>
    <t>декоративно-прикладного творчества, шахматного, вокальной студии</t>
  </si>
  <si>
    <t>Концертмейстер</t>
  </si>
  <si>
    <t>Преподаватель(в системе специального образования)</t>
  </si>
  <si>
    <t>по фортепиано, баяну</t>
  </si>
  <si>
    <t>Экскурсовод</t>
  </si>
  <si>
    <t>в "Интерактивный музей ювелирного искусства"</t>
  </si>
  <si>
    <t>Инструктор по физической культуре</t>
  </si>
  <si>
    <t>Тренер-преподаватель по спорту</t>
  </si>
  <si>
    <t>по футболу</t>
  </si>
  <si>
    <t>Главный специалист муниципальной службы широкого профиля в сельских поселениях; городскому поселению пос.Красное-на-Волге по имущественным и земельным отношениям; отделу сельского хозяйства; отделу финансов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</si>
</sst>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2" borderId="0" xfId="0" applyFill="1" applyBorder="1"/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85"/>
  <sheetViews>
    <sheetView tabSelected="1" topLeftCell="A315" workbookViewId="0">
      <selection activeCell="Z323" sqref="Z323"/>
    </sheetView>
  </sheetViews>
  <sheetFormatPr defaultRowHeight="15"/>
  <cols>
    <col min="1" max="1" width="53.28515625" customWidth="1"/>
    <col min="2" max="2" width="13.28515625" customWidth="1"/>
    <col min="3" max="3" width="10.7109375" customWidth="1"/>
    <col min="4" max="4" width="9.140625" hidden="1" customWidth="1"/>
    <col min="14" max="14" width="9.140625" style="8"/>
    <col min="20" max="20" width="9.5703125" customWidth="1"/>
    <col min="26" max="26" width="14" customWidth="1"/>
  </cols>
  <sheetData>
    <row r="1" spans="1:27" ht="46.5" customHeight="1">
      <c r="A1" s="32" t="s">
        <v>131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1"/>
      <c r="AA1" s="1"/>
    </row>
    <row r="2" spans="1:27" ht="15" customHeight="1">
      <c r="A2" s="25" t="s">
        <v>125</v>
      </c>
      <c r="B2" s="25" t="s">
        <v>124</v>
      </c>
      <c r="C2" s="25" t="s">
        <v>0</v>
      </c>
      <c r="D2" s="25" t="s">
        <v>1</v>
      </c>
      <c r="E2" s="27" t="s">
        <v>132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28"/>
      <c r="Z2" s="25" t="s">
        <v>2</v>
      </c>
      <c r="AA2" s="25" t="s">
        <v>129</v>
      </c>
    </row>
    <row r="3" spans="1:27" ht="15" customHeight="1">
      <c r="A3" s="26"/>
      <c r="B3" s="26"/>
      <c r="C3" s="26"/>
      <c r="D3" s="26"/>
      <c r="E3" s="27" t="s">
        <v>3</v>
      </c>
      <c r="F3" s="33"/>
      <c r="G3" s="28"/>
      <c r="H3" s="27" t="s">
        <v>4</v>
      </c>
      <c r="I3" s="33"/>
      <c r="J3" s="28"/>
      <c r="K3" s="27" t="s">
        <v>5</v>
      </c>
      <c r="L3" s="33"/>
      <c r="M3" s="28"/>
      <c r="N3" s="27" t="s">
        <v>6</v>
      </c>
      <c r="O3" s="33"/>
      <c r="P3" s="28"/>
      <c r="Q3" s="27" t="s">
        <v>127</v>
      </c>
      <c r="R3" s="33"/>
      <c r="S3" s="28"/>
      <c r="T3" s="27" t="s">
        <v>128</v>
      </c>
      <c r="U3" s="33"/>
      <c r="V3" s="28"/>
      <c r="W3" s="27" t="s">
        <v>130</v>
      </c>
      <c r="X3" s="33"/>
      <c r="Y3" s="28"/>
      <c r="Z3" s="26"/>
      <c r="AA3" s="26"/>
    </row>
    <row r="4" spans="1:27" ht="15" customHeight="1">
      <c r="A4" s="26"/>
      <c r="B4" s="26"/>
      <c r="C4" s="26"/>
      <c r="D4" s="26"/>
      <c r="E4" s="25" t="s">
        <v>7</v>
      </c>
      <c r="F4" s="27" t="s">
        <v>8</v>
      </c>
      <c r="G4" s="28"/>
      <c r="H4" s="25" t="s">
        <v>7</v>
      </c>
      <c r="I4" s="27" t="s">
        <v>8</v>
      </c>
      <c r="J4" s="28"/>
      <c r="K4" s="25" t="s">
        <v>7</v>
      </c>
      <c r="L4" s="27" t="s">
        <v>8</v>
      </c>
      <c r="M4" s="28"/>
      <c r="N4" s="29" t="s">
        <v>7</v>
      </c>
      <c r="O4" s="27" t="s">
        <v>8</v>
      </c>
      <c r="P4" s="28"/>
      <c r="Q4" s="25" t="s">
        <v>7</v>
      </c>
      <c r="R4" s="27" t="s">
        <v>8</v>
      </c>
      <c r="S4" s="28"/>
      <c r="T4" s="25" t="s">
        <v>7</v>
      </c>
      <c r="U4" s="27" t="s">
        <v>8</v>
      </c>
      <c r="V4" s="28"/>
      <c r="W4" s="25" t="s">
        <v>7</v>
      </c>
      <c r="X4" s="27" t="s">
        <v>8</v>
      </c>
      <c r="Y4" s="28"/>
      <c r="Z4" s="26"/>
      <c r="AA4" s="26"/>
    </row>
    <row r="5" spans="1:27" ht="79.5" customHeight="1">
      <c r="A5" s="26"/>
      <c r="B5" s="26"/>
      <c r="C5" s="26"/>
      <c r="D5" s="26"/>
      <c r="E5" s="26"/>
      <c r="F5" s="12" t="s">
        <v>9</v>
      </c>
      <c r="G5" s="10" t="s">
        <v>10</v>
      </c>
      <c r="H5" s="26"/>
      <c r="I5" s="11" t="s">
        <v>11</v>
      </c>
      <c r="J5" s="10" t="s">
        <v>10</v>
      </c>
      <c r="K5" s="26"/>
      <c r="L5" s="12" t="s">
        <v>12</v>
      </c>
      <c r="M5" s="10" t="s">
        <v>10</v>
      </c>
      <c r="N5" s="30"/>
      <c r="O5" s="12" t="s">
        <v>11</v>
      </c>
      <c r="P5" s="12" t="s">
        <v>10</v>
      </c>
      <c r="Q5" s="26"/>
      <c r="R5" s="12" t="s">
        <v>12</v>
      </c>
      <c r="S5" s="12" t="s">
        <v>10</v>
      </c>
      <c r="T5" s="26"/>
      <c r="U5" s="12" t="s">
        <v>12</v>
      </c>
      <c r="V5" s="12" t="s">
        <v>10</v>
      </c>
      <c r="W5" s="26"/>
      <c r="X5" s="12" t="s">
        <v>12</v>
      </c>
      <c r="Y5" s="12" t="s">
        <v>10</v>
      </c>
      <c r="Z5" s="26"/>
      <c r="AA5" s="26"/>
    </row>
    <row r="6" spans="1:27" s="16" customFormat="1" ht="13.5" customHeight="1">
      <c r="A6" s="4">
        <v>1</v>
      </c>
      <c r="B6" s="4">
        <v>2</v>
      </c>
      <c r="C6" s="4">
        <v>3</v>
      </c>
      <c r="D6" s="4"/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4">
        <v>14</v>
      </c>
      <c r="P6" s="4">
        <v>15</v>
      </c>
      <c r="Q6" s="4">
        <v>16</v>
      </c>
      <c r="R6" s="4">
        <v>17</v>
      </c>
      <c r="S6" s="4">
        <v>18</v>
      </c>
      <c r="T6" s="4">
        <v>19</v>
      </c>
      <c r="U6" s="4">
        <v>20</v>
      </c>
      <c r="V6" s="4">
        <v>21</v>
      </c>
      <c r="W6" s="4">
        <v>22</v>
      </c>
      <c r="X6" s="4">
        <v>23</v>
      </c>
      <c r="Y6" s="4">
        <v>24</v>
      </c>
      <c r="Z6" s="4">
        <v>25</v>
      </c>
      <c r="AA6" s="4">
        <v>26</v>
      </c>
    </row>
    <row r="7" spans="1:27" s="16" customFormat="1" ht="21" customHeight="1">
      <c r="A7" s="31" t="s">
        <v>122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17"/>
      <c r="U7" s="18"/>
      <c r="V7" s="18"/>
      <c r="W7" s="18"/>
      <c r="X7" s="18"/>
      <c r="Y7" s="18"/>
      <c r="Z7" s="17"/>
      <c r="AA7" s="18"/>
    </row>
    <row r="8" spans="1:27" ht="30" customHeight="1">
      <c r="A8" s="14" t="s">
        <v>13</v>
      </c>
      <c r="B8" s="14">
        <f>B9+B14+B18</f>
        <v>14</v>
      </c>
      <c r="C8" s="13"/>
      <c r="D8" s="13"/>
      <c r="E8" s="14">
        <f t="shared" ref="E8:Y8" si="0">E9+E14+E18</f>
        <v>2</v>
      </c>
      <c r="F8" s="14">
        <f t="shared" si="0"/>
        <v>2</v>
      </c>
      <c r="G8" s="14">
        <f t="shared" si="0"/>
        <v>0</v>
      </c>
      <c r="H8" s="14">
        <f t="shared" si="0"/>
        <v>2</v>
      </c>
      <c r="I8" s="14">
        <f t="shared" si="0"/>
        <v>2</v>
      </c>
      <c r="J8" s="14">
        <f t="shared" si="0"/>
        <v>0</v>
      </c>
      <c r="K8" s="14">
        <f t="shared" si="0"/>
        <v>1</v>
      </c>
      <c r="L8" s="14">
        <f t="shared" si="0"/>
        <v>1</v>
      </c>
      <c r="M8" s="14">
        <f t="shared" si="0"/>
        <v>0</v>
      </c>
      <c r="N8" s="14">
        <f t="shared" si="0"/>
        <v>1</v>
      </c>
      <c r="O8" s="14">
        <f t="shared" si="0"/>
        <v>1</v>
      </c>
      <c r="P8" s="14">
        <f t="shared" si="0"/>
        <v>0</v>
      </c>
      <c r="Q8" s="14">
        <f t="shared" si="0"/>
        <v>2</v>
      </c>
      <c r="R8" s="14">
        <f t="shared" si="0"/>
        <v>2</v>
      </c>
      <c r="S8" s="14">
        <f t="shared" si="0"/>
        <v>0</v>
      </c>
      <c r="T8" s="14">
        <f t="shared" si="0"/>
        <v>1</v>
      </c>
      <c r="U8" s="14">
        <f t="shared" si="0"/>
        <v>1</v>
      </c>
      <c r="V8" s="14">
        <f t="shared" si="0"/>
        <v>0</v>
      </c>
      <c r="W8" s="14">
        <f t="shared" si="0"/>
        <v>1</v>
      </c>
      <c r="X8" s="14">
        <f t="shared" si="0"/>
        <v>1</v>
      </c>
      <c r="Y8" s="14">
        <f t="shared" si="0"/>
        <v>0</v>
      </c>
      <c r="Z8" s="15"/>
      <c r="AA8" s="14">
        <f>AA9+AA14+AA18</f>
        <v>10</v>
      </c>
    </row>
    <row r="9" spans="1:27" ht="32.25" customHeight="1">
      <c r="A9" s="2" t="s">
        <v>14</v>
      </c>
      <c r="B9" s="2">
        <v>14</v>
      </c>
      <c r="C9" s="9"/>
      <c r="D9" s="9"/>
      <c r="E9" s="2">
        <v>2</v>
      </c>
      <c r="F9" s="2">
        <v>2</v>
      </c>
      <c r="G9" s="2">
        <f t="shared" ref="G9:Y9" si="1">G10+G11+G13</f>
        <v>0</v>
      </c>
      <c r="H9" s="2">
        <f t="shared" si="1"/>
        <v>2</v>
      </c>
      <c r="I9" s="2">
        <f t="shared" si="1"/>
        <v>2</v>
      </c>
      <c r="J9" s="2">
        <f t="shared" si="1"/>
        <v>0</v>
      </c>
      <c r="K9" s="2">
        <f t="shared" si="1"/>
        <v>1</v>
      </c>
      <c r="L9" s="2">
        <f t="shared" si="1"/>
        <v>1</v>
      </c>
      <c r="M9" s="2">
        <f t="shared" si="1"/>
        <v>0</v>
      </c>
      <c r="N9" s="2">
        <f t="shared" si="1"/>
        <v>1</v>
      </c>
      <c r="O9" s="2">
        <f t="shared" si="1"/>
        <v>1</v>
      </c>
      <c r="P9" s="2">
        <f t="shared" si="1"/>
        <v>0</v>
      </c>
      <c r="Q9" s="2">
        <v>2</v>
      </c>
      <c r="R9" s="2">
        <v>2</v>
      </c>
      <c r="S9" s="2">
        <f t="shared" si="1"/>
        <v>0</v>
      </c>
      <c r="T9" s="2">
        <f t="shared" si="1"/>
        <v>1</v>
      </c>
      <c r="U9" s="2">
        <f t="shared" si="1"/>
        <v>1</v>
      </c>
      <c r="V9" s="2">
        <f t="shared" si="1"/>
        <v>0</v>
      </c>
      <c r="W9" s="2">
        <f t="shared" si="1"/>
        <v>1</v>
      </c>
      <c r="X9" s="2">
        <f t="shared" si="1"/>
        <v>1</v>
      </c>
      <c r="Y9" s="2">
        <f t="shared" si="1"/>
        <v>0</v>
      </c>
      <c r="Z9" s="5"/>
      <c r="AA9" s="2">
        <v>10</v>
      </c>
    </row>
    <row r="10" spans="1:27" ht="15.75" customHeight="1">
      <c r="A10" s="2" t="s">
        <v>135</v>
      </c>
      <c r="B10" s="2">
        <v>1</v>
      </c>
      <c r="C10" s="9">
        <v>20040</v>
      </c>
      <c r="D10" s="9"/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</v>
      </c>
      <c r="L10" s="2">
        <v>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5"/>
      <c r="AA10" s="2">
        <v>1</v>
      </c>
    </row>
    <row r="11" spans="1:27" ht="15" customHeight="1">
      <c r="A11" s="2" t="s">
        <v>136</v>
      </c>
      <c r="B11" s="2">
        <v>7</v>
      </c>
      <c r="C11" s="9">
        <v>20336</v>
      </c>
      <c r="D11" s="9"/>
      <c r="E11" s="2">
        <v>1</v>
      </c>
      <c r="F11" s="2">
        <v>1</v>
      </c>
      <c r="G11" s="2">
        <v>0</v>
      </c>
      <c r="H11" s="2">
        <v>2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1</v>
      </c>
      <c r="U11" s="2">
        <v>1</v>
      </c>
      <c r="V11" s="2">
        <v>0</v>
      </c>
      <c r="W11" s="2">
        <v>1</v>
      </c>
      <c r="X11" s="2">
        <v>1</v>
      </c>
      <c r="Y11" s="2">
        <v>0</v>
      </c>
      <c r="Z11" s="5"/>
      <c r="AA11" s="2">
        <v>5</v>
      </c>
    </row>
    <row r="12" spans="1:27" ht="15" customHeight="1">
      <c r="A12" s="2" t="s">
        <v>137</v>
      </c>
      <c r="B12" s="2">
        <v>5</v>
      </c>
      <c r="C12" s="9">
        <v>22337</v>
      </c>
      <c r="D12" s="9"/>
      <c r="E12" s="2">
        <v>1</v>
      </c>
      <c r="F12" s="2">
        <v>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2</v>
      </c>
      <c r="R12" s="2">
        <v>2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19"/>
      <c r="AA12" s="2">
        <v>3</v>
      </c>
    </row>
    <row r="13" spans="1:27" ht="14.25" customHeight="1">
      <c r="A13" s="2" t="s">
        <v>138</v>
      </c>
      <c r="B13" s="2">
        <v>1</v>
      </c>
      <c r="C13" s="9">
        <v>24110</v>
      </c>
      <c r="D13" s="9"/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1</v>
      </c>
      <c r="O13" s="2">
        <v>1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5"/>
      <c r="AA13" s="2">
        <v>1</v>
      </c>
    </row>
    <row r="14" spans="1:27" ht="15" customHeight="1">
      <c r="A14" s="2" t="s">
        <v>15</v>
      </c>
      <c r="B14" s="2">
        <f>B15+B16+B17</f>
        <v>0</v>
      </c>
      <c r="C14" s="9"/>
      <c r="D14" s="9"/>
      <c r="E14" s="2">
        <f t="shared" ref="E14:Y14" si="2">E15+E16+E17</f>
        <v>0</v>
      </c>
      <c r="F14" s="2">
        <f t="shared" si="2"/>
        <v>0</v>
      </c>
      <c r="G14" s="2">
        <f t="shared" si="2"/>
        <v>0</v>
      </c>
      <c r="H14" s="2">
        <f t="shared" si="2"/>
        <v>0</v>
      </c>
      <c r="I14" s="2">
        <f t="shared" si="2"/>
        <v>0</v>
      </c>
      <c r="J14" s="2">
        <f t="shared" si="2"/>
        <v>0</v>
      </c>
      <c r="K14" s="2">
        <f t="shared" si="2"/>
        <v>0</v>
      </c>
      <c r="L14" s="2">
        <f t="shared" si="2"/>
        <v>0</v>
      </c>
      <c r="M14" s="2">
        <f t="shared" si="2"/>
        <v>0</v>
      </c>
      <c r="N14" s="2">
        <f t="shared" si="2"/>
        <v>0</v>
      </c>
      <c r="O14" s="2">
        <f t="shared" si="2"/>
        <v>0</v>
      </c>
      <c r="P14" s="2">
        <f t="shared" si="2"/>
        <v>0</v>
      </c>
      <c r="Q14" s="2">
        <f t="shared" si="2"/>
        <v>0</v>
      </c>
      <c r="R14" s="2">
        <f t="shared" si="2"/>
        <v>0</v>
      </c>
      <c r="S14" s="2">
        <f t="shared" si="2"/>
        <v>0</v>
      </c>
      <c r="T14" s="2">
        <f t="shared" si="2"/>
        <v>0</v>
      </c>
      <c r="U14" s="2">
        <f t="shared" si="2"/>
        <v>0</v>
      </c>
      <c r="V14" s="2">
        <f t="shared" si="2"/>
        <v>0</v>
      </c>
      <c r="W14" s="2">
        <f t="shared" si="2"/>
        <v>0</v>
      </c>
      <c r="X14" s="2">
        <f t="shared" si="2"/>
        <v>0</v>
      </c>
      <c r="Y14" s="2">
        <f t="shared" si="2"/>
        <v>0</v>
      </c>
      <c r="Z14" s="5"/>
      <c r="AA14" s="2">
        <f>AA15+AA16+AA17</f>
        <v>0</v>
      </c>
    </row>
    <row r="15" spans="1:27" ht="15" customHeight="1">
      <c r="A15" s="2"/>
      <c r="B15" s="2"/>
      <c r="C15" s="9"/>
      <c r="D15" s="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5"/>
      <c r="AA15" s="2"/>
    </row>
    <row r="16" spans="1:27" ht="15" customHeight="1">
      <c r="A16" s="2"/>
      <c r="B16" s="2"/>
      <c r="C16" s="9"/>
      <c r="D16" s="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5"/>
      <c r="AA16" s="2"/>
    </row>
    <row r="17" spans="1:27" ht="15" customHeight="1">
      <c r="A17" s="2"/>
      <c r="B17" s="2"/>
      <c r="C17" s="9"/>
      <c r="D17" s="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5"/>
      <c r="AA17" s="2"/>
    </row>
    <row r="18" spans="1:27" ht="15" customHeight="1">
      <c r="A18" s="2" t="s">
        <v>16</v>
      </c>
      <c r="B18" s="2">
        <f>B19+B20+B21</f>
        <v>0</v>
      </c>
      <c r="C18" s="9"/>
      <c r="D18" s="9"/>
      <c r="E18" s="2">
        <f t="shared" ref="E18:Y18" si="3">E19+E20+E21</f>
        <v>0</v>
      </c>
      <c r="F18" s="2">
        <f t="shared" si="3"/>
        <v>0</v>
      </c>
      <c r="G18" s="2">
        <f t="shared" si="3"/>
        <v>0</v>
      </c>
      <c r="H18" s="2">
        <f t="shared" si="3"/>
        <v>0</v>
      </c>
      <c r="I18" s="2">
        <f t="shared" si="3"/>
        <v>0</v>
      </c>
      <c r="J18" s="2">
        <f t="shared" si="3"/>
        <v>0</v>
      </c>
      <c r="K18" s="2">
        <f t="shared" si="3"/>
        <v>0</v>
      </c>
      <c r="L18" s="2">
        <f t="shared" si="3"/>
        <v>0</v>
      </c>
      <c r="M18" s="2">
        <f t="shared" si="3"/>
        <v>0</v>
      </c>
      <c r="N18" s="2">
        <f t="shared" si="3"/>
        <v>0</v>
      </c>
      <c r="O18" s="2">
        <f t="shared" si="3"/>
        <v>0</v>
      </c>
      <c r="P18" s="2">
        <f t="shared" si="3"/>
        <v>0</v>
      </c>
      <c r="Q18" s="2">
        <f t="shared" si="3"/>
        <v>0</v>
      </c>
      <c r="R18" s="2">
        <f t="shared" si="3"/>
        <v>0</v>
      </c>
      <c r="S18" s="2">
        <f t="shared" si="3"/>
        <v>0</v>
      </c>
      <c r="T18" s="2">
        <f t="shared" si="3"/>
        <v>0</v>
      </c>
      <c r="U18" s="2">
        <f t="shared" si="3"/>
        <v>0</v>
      </c>
      <c r="V18" s="2">
        <f t="shared" si="3"/>
        <v>0</v>
      </c>
      <c r="W18" s="2">
        <f t="shared" si="3"/>
        <v>0</v>
      </c>
      <c r="X18" s="2">
        <f t="shared" si="3"/>
        <v>0</v>
      </c>
      <c r="Y18" s="2">
        <f t="shared" si="3"/>
        <v>0</v>
      </c>
      <c r="Z18" s="5"/>
      <c r="AA18" s="2">
        <f>AA19+AA20+AA21</f>
        <v>0</v>
      </c>
    </row>
    <row r="19" spans="1:27" ht="15" customHeight="1">
      <c r="A19" s="2"/>
      <c r="B19" s="2"/>
      <c r="C19" s="9"/>
      <c r="D19" s="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5"/>
      <c r="AA19" s="2"/>
    </row>
    <row r="20" spans="1:27" ht="15" customHeight="1">
      <c r="A20" s="2"/>
      <c r="B20" s="2"/>
      <c r="C20" s="9"/>
      <c r="D20" s="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5"/>
      <c r="AA20" s="2"/>
    </row>
    <row r="21" spans="1:27" ht="15" customHeight="1">
      <c r="A21" s="2"/>
      <c r="B21" s="2"/>
      <c r="C21" s="9"/>
      <c r="D21" s="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5"/>
      <c r="AA21" s="2"/>
    </row>
    <row r="22" spans="1:27" ht="15" customHeight="1">
      <c r="A22" s="2" t="s">
        <v>17</v>
      </c>
      <c r="B22" s="2">
        <f>B23+B27+B31+B35+B39</f>
        <v>0</v>
      </c>
      <c r="C22" s="9"/>
      <c r="D22" s="3"/>
      <c r="E22" s="2">
        <f t="shared" ref="E22:Y22" si="4">E23+E27+E31+E35+E39</f>
        <v>0</v>
      </c>
      <c r="F22" s="2">
        <f t="shared" si="4"/>
        <v>0</v>
      </c>
      <c r="G22" s="2">
        <f t="shared" si="4"/>
        <v>0</v>
      </c>
      <c r="H22" s="2">
        <f t="shared" si="4"/>
        <v>0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2">
        <f t="shared" si="4"/>
        <v>0</v>
      </c>
      <c r="M22" s="2">
        <f t="shared" si="4"/>
        <v>0</v>
      </c>
      <c r="N22" s="2">
        <f t="shared" si="4"/>
        <v>0</v>
      </c>
      <c r="O22" s="2">
        <f t="shared" si="4"/>
        <v>0</v>
      </c>
      <c r="P22" s="2">
        <f t="shared" si="4"/>
        <v>0</v>
      </c>
      <c r="Q22" s="2">
        <f t="shared" si="4"/>
        <v>0</v>
      </c>
      <c r="R22" s="2">
        <f t="shared" si="4"/>
        <v>0</v>
      </c>
      <c r="S22" s="2">
        <f t="shared" si="4"/>
        <v>0</v>
      </c>
      <c r="T22" s="2">
        <f t="shared" si="4"/>
        <v>0</v>
      </c>
      <c r="U22" s="2">
        <f t="shared" si="4"/>
        <v>0</v>
      </c>
      <c r="V22" s="2">
        <f t="shared" si="4"/>
        <v>0</v>
      </c>
      <c r="W22" s="2">
        <f t="shared" si="4"/>
        <v>0</v>
      </c>
      <c r="X22" s="2">
        <f t="shared" si="4"/>
        <v>0</v>
      </c>
      <c r="Y22" s="2">
        <f t="shared" si="4"/>
        <v>0</v>
      </c>
      <c r="Z22" s="5"/>
      <c r="AA22" s="2">
        <f>AA23+AA27+AA31+AA35+AA39</f>
        <v>0</v>
      </c>
    </row>
    <row r="23" spans="1:27" ht="15" customHeight="1">
      <c r="A23" s="2" t="s">
        <v>18</v>
      </c>
      <c r="B23" s="2">
        <f>B24+B25+B26</f>
        <v>0</v>
      </c>
      <c r="C23" s="9"/>
      <c r="D23" s="9"/>
      <c r="E23" s="2">
        <f t="shared" ref="E23:Y23" si="5">E24+E25+E26</f>
        <v>0</v>
      </c>
      <c r="F23" s="2">
        <f t="shared" si="5"/>
        <v>0</v>
      </c>
      <c r="G23" s="2">
        <f t="shared" si="5"/>
        <v>0</v>
      </c>
      <c r="H23" s="2">
        <f t="shared" si="5"/>
        <v>0</v>
      </c>
      <c r="I23" s="2">
        <f t="shared" si="5"/>
        <v>0</v>
      </c>
      <c r="J23" s="2">
        <f t="shared" si="5"/>
        <v>0</v>
      </c>
      <c r="K23" s="2">
        <f t="shared" si="5"/>
        <v>0</v>
      </c>
      <c r="L23" s="2">
        <f t="shared" si="5"/>
        <v>0</v>
      </c>
      <c r="M23" s="2">
        <f t="shared" si="5"/>
        <v>0</v>
      </c>
      <c r="N23" s="2">
        <f t="shared" si="5"/>
        <v>0</v>
      </c>
      <c r="O23" s="2">
        <f t="shared" si="5"/>
        <v>0</v>
      </c>
      <c r="P23" s="2">
        <f t="shared" si="5"/>
        <v>0</v>
      </c>
      <c r="Q23" s="2">
        <f t="shared" si="5"/>
        <v>0</v>
      </c>
      <c r="R23" s="2">
        <f t="shared" si="5"/>
        <v>0</v>
      </c>
      <c r="S23" s="2">
        <f t="shared" si="5"/>
        <v>0</v>
      </c>
      <c r="T23" s="2">
        <f t="shared" si="5"/>
        <v>0</v>
      </c>
      <c r="U23" s="2">
        <f t="shared" si="5"/>
        <v>0</v>
      </c>
      <c r="V23" s="2">
        <f t="shared" si="5"/>
        <v>0</v>
      </c>
      <c r="W23" s="2">
        <f t="shared" si="5"/>
        <v>0</v>
      </c>
      <c r="X23" s="2">
        <f t="shared" si="5"/>
        <v>0</v>
      </c>
      <c r="Y23" s="2">
        <f t="shared" si="5"/>
        <v>0</v>
      </c>
      <c r="Z23" s="5"/>
      <c r="AA23" s="2">
        <f>AA24+AA25+AA26</f>
        <v>0</v>
      </c>
    </row>
    <row r="24" spans="1:27" ht="15" customHeight="1">
      <c r="A24" s="2"/>
      <c r="B24" s="2"/>
      <c r="C24" s="9"/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5"/>
      <c r="AA24" s="2"/>
    </row>
    <row r="25" spans="1:27" ht="15" customHeight="1">
      <c r="A25" s="2"/>
      <c r="B25" s="2"/>
      <c r="C25" s="9"/>
      <c r="D25" s="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5"/>
      <c r="AA25" s="2"/>
    </row>
    <row r="26" spans="1:27" ht="15" customHeight="1">
      <c r="A26" s="2"/>
      <c r="B26" s="2"/>
      <c r="C26" s="9"/>
      <c r="D26" s="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5"/>
      <c r="AA26" s="2"/>
    </row>
    <row r="27" spans="1:27" ht="15" customHeight="1">
      <c r="A27" s="2" t="s">
        <v>19</v>
      </c>
      <c r="B27" s="2">
        <f>B28+B29+B30</f>
        <v>0</v>
      </c>
      <c r="C27" s="9"/>
      <c r="D27" s="9"/>
      <c r="E27" s="2">
        <f t="shared" ref="E27:Y27" si="6">E28+E29+E30</f>
        <v>0</v>
      </c>
      <c r="F27" s="2">
        <f t="shared" si="6"/>
        <v>0</v>
      </c>
      <c r="G27" s="2">
        <f t="shared" si="6"/>
        <v>0</v>
      </c>
      <c r="H27" s="2">
        <f t="shared" si="6"/>
        <v>0</v>
      </c>
      <c r="I27" s="2">
        <f t="shared" si="6"/>
        <v>0</v>
      </c>
      <c r="J27" s="2">
        <f t="shared" si="6"/>
        <v>0</v>
      </c>
      <c r="K27" s="2">
        <f t="shared" si="6"/>
        <v>0</v>
      </c>
      <c r="L27" s="2">
        <f t="shared" si="6"/>
        <v>0</v>
      </c>
      <c r="M27" s="2">
        <f t="shared" si="6"/>
        <v>0</v>
      </c>
      <c r="N27" s="2">
        <f t="shared" si="6"/>
        <v>0</v>
      </c>
      <c r="O27" s="2">
        <f t="shared" si="6"/>
        <v>0</v>
      </c>
      <c r="P27" s="2">
        <f t="shared" si="6"/>
        <v>0</v>
      </c>
      <c r="Q27" s="2">
        <f t="shared" si="6"/>
        <v>0</v>
      </c>
      <c r="R27" s="2">
        <f t="shared" si="6"/>
        <v>0</v>
      </c>
      <c r="S27" s="2">
        <f t="shared" si="6"/>
        <v>0</v>
      </c>
      <c r="T27" s="2">
        <f t="shared" si="6"/>
        <v>0</v>
      </c>
      <c r="U27" s="2">
        <f t="shared" si="6"/>
        <v>0</v>
      </c>
      <c r="V27" s="2">
        <f t="shared" si="6"/>
        <v>0</v>
      </c>
      <c r="W27" s="2">
        <f t="shared" si="6"/>
        <v>0</v>
      </c>
      <c r="X27" s="2">
        <f t="shared" si="6"/>
        <v>0</v>
      </c>
      <c r="Y27" s="2">
        <f t="shared" si="6"/>
        <v>0</v>
      </c>
      <c r="Z27" s="5"/>
      <c r="AA27" s="2">
        <f>AA28+AA29+AA30</f>
        <v>0</v>
      </c>
    </row>
    <row r="28" spans="1:27" ht="15" customHeight="1">
      <c r="A28" s="2"/>
      <c r="B28" s="2"/>
      <c r="C28" s="9"/>
      <c r="D28" s="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5"/>
      <c r="AA28" s="2"/>
    </row>
    <row r="29" spans="1:27" ht="15" customHeight="1">
      <c r="A29" s="2"/>
      <c r="B29" s="2"/>
      <c r="C29" s="9"/>
      <c r="D29" s="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5"/>
      <c r="AA29" s="2"/>
    </row>
    <row r="30" spans="1:27" ht="15" customHeight="1">
      <c r="A30" s="2"/>
      <c r="B30" s="2"/>
      <c r="C30" s="9"/>
      <c r="D30" s="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5"/>
      <c r="AA30" s="2"/>
    </row>
    <row r="31" spans="1:27" ht="15" customHeight="1">
      <c r="A31" s="2" t="s">
        <v>20</v>
      </c>
      <c r="B31" s="2">
        <f>B32+B33+B34</f>
        <v>0</v>
      </c>
      <c r="C31" s="9"/>
      <c r="D31" s="9"/>
      <c r="E31" s="2">
        <f t="shared" ref="E31:Y31" si="7">E32+E33+E34</f>
        <v>0</v>
      </c>
      <c r="F31" s="2">
        <f t="shared" si="7"/>
        <v>0</v>
      </c>
      <c r="G31" s="2">
        <f t="shared" si="7"/>
        <v>0</v>
      </c>
      <c r="H31" s="2">
        <f t="shared" si="7"/>
        <v>0</v>
      </c>
      <c r="I31" s="2">
        <f t="shared" si="7"/>
        <v>0</v>
      </c>
      <c r="J31" s="2">
        <f t="shared" si="7"/>
        <v>0</v>
      </c>
      <c r="K31" s="2">
        <f t="shared" si="7"/>
        <v>0</v>
      </c>
      <c r="L31" s="2">
        <f t="shared" si="7"/>
        <v>0</v>
      </c>
      <c r="M31" s="2">
        <f t="shared" si="7"/>
        <v>0</v>
      </c>
      <c r="N31" s="2">
        <f t="shared" si="7"/>
        <v>0</v>
      </c>
      <c r="O31" s="2">
        <f t="shared" si="7"/>
        <v>0</v>
      </c>
      <c r="P31" s="2">
        <f t="shared" si="7"/>
        <v>0</v>
      </c>
      <c r="Q31" s="2">
        <f t="shared" si="7"/>
        <v>0</v>
      </c>
      <c r="R31" s="2">
        <f t="shared" si="7"/>
        <v>0</v>
      </c>
      <c r="S31" s="2">
        <f t="shared" si="7"/>
        <v>0</v>
      </c>
      <c r="T31" s="2">
        <f t="shared" si="7"/>
        <v>0</v>
      </c>
      <c r="U31" s="2">
        <f t="shared" si="7"/>
        <v>0</v>
      </c>
      <c r="V31" s="2">
        <f t="shared" si="7"/>
        <v>0</v>
      </c>
      <c r="W31" s="2">
        <f t="shared" si="7"/>
        <v>0</v>
      </c>
      <c r="X31" s="2">
        <f t="shared" si="7"/>
        <v>0</v>
      </c>
      <c r="Y31" s="2">
        <f t="shared" si="7"/>
        <v>0</v>
      </c>
      <c r="Z31" s="5"/>
      <c r="AA31" s="2">
        <f>AA32+AA33+AA34</f>
        <v>0</v>
      </c>
    </row>
    <row r="32" spans="1:27" ht="15" customHeight="1">
      <c r="A32" s="2"/>
      <c r="B32" s="2"/>
      <c r="C32" s="9"/>
      <c r="D32" s="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5"/>
      <c r="AA32" s="2"/>
    </row>
    <row r="33" spans="1:27" ht="15" customHeight="1">
      <c r="A33" s="2"/>
      <c r="B33" s="2"/>
      <c r="C33" s="9"/>
      <c r="D33" s="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5"/>
      <c r="AA33" s="2"/>
    </row>
    <row r="34" spans="1:27" ht="15" customHeight="1">
      <c r="A34" s="2"/>
      <c r="B34" s="2"/>
      <c r="C34" s="9"/>
      <c r="D34" s="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5"/>
      <c r="AA34" s="2"/>
    </row>
    <row r="35" spans="1:27" ht="15" customHeight="1">
      <c r="A35" s="2" t="s">
        <v>21</v>
      </c>
      <c r="B35" s="2">
        <f>B36+B37+B38</f>
        <v>0</v>
      </c>
      <c r="C35" s="9"/>
      <c r="D35" s="9"/>
      <c r="E35" s="2">
        <f t="shared" ref="E35:Y35" si="8">E36+E37+E38</f>
        <v>0</v>
      </c>
      <c r="F35" s="2">
        <f t="shared" si="8"/>
        <v>0</v>
      </c>
      <c r="G35" s="2">
        <f t="shared" si="8"/>
        <v>0</v>
      </c>
      <c r="H35" s="2">
        <f t="shared" si="8"/>
        <v>0</v>
      </c>
      <c r="I35" s="2">
        <f t="shared" si="8"/>
        <v>0</v>
      </c>
      <c r="J35" s="2">
        <f t="shared" si="8"/>
        <v>0</v>
      </c>
      <c r="K35" s="2">
        <f t="shared" si="8"/>
        <v>0</v>
      </c>
      <c r="L35" s="2">
        <f t="shared" si="8"/>
        <v>0</v>
      </c>
      <c r="M35" s="2">
        <f t="shared" si="8"/>
        <v>0</v>
      </c>
      <c r="N35" s="2">
        <f t="shared" si="8"/>
        <v>0</v>
      </c>
      <c r="O35" s="2">
        <f t="shared" si="8"/>
        <v>0</v>
      </c>
      <c r="P35" s="2">
        <f t="shared" si="8"/>
        <v>0</v>
      </c>
      <c r="Q35" s="2">
        <f t="shared" si="8"/>
        <v>0</v>
      </c>
      <c r="R35" s="2">
        <f t="shared" si="8"/>
        <v>0</v>
      </c>
      <c r="S35" s="2">
        <f t="shared" si="8"/>
        <v>0</v>
      </c>
      <c r="T35" s="2">
        <f t="shared" si="8"/>
        <v>0</v>
      </c>
      <c r="U35" s="2">
        <f t="shared" si="8"/>
        <v>0</v>
      </c>
      <c r="V35" s="2">
        <f t="shared" si="8"/>
        <v>0</v>
      </c>
      <c r="W35" s="2">
        <f t="shared" si="8"/>
        <v>0</v>
      </c>
      <c r="X35" s="2">
        <f t="shared" si="8"/>
        <v>0</v>
      </c>
      <c r="Y35" s="2">
        <f t="shared" si="8"/>
        <v>0</v>
      </c>
      <c r="Z35" s="5"/>
      <c r="AA35" s="2">
        <f>AA36+AA37+AA38</f>
        <v>0</v>
      </c>
    </row>
    <row r="36" spans="1:27" ht="15" customHeight="1">
      <c r="A36" s="2"/>
      <c r="B36" s="2"/>
      <c r="C36" s="9"/>
      <c r="D36" s="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5"/>
      <c r="AA36" s="2"/>
    </row>
    <row r="37" spans="1:27" ht="15" customHeight="1">
      <c r="A37" s="2"/>
      <c r="B37" s="2"/>
      <c r="C37" s="9"/>
      <c r="D37" s="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5"/>
      <c r="AA37" s="2"/>
    </row>
    <row r="38" spans="1:27" ht="15" customHeight="1">
      <c r="A38" s="2"/>
      <c r="B38" s="2"/>
      <c r="C38" s="9"/>
      <c r="D38" s="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5"/>
      <c r="AA38" s="2"/>
    </row>
    <row r="39" spans="1:27" ht="30" customHeight="1">
      <c r="A39" s="2" t="s">
        <v>22</v>
      </c>
      <c r="B39" s="2">
        <f>B40+B41+B42</f>
        <v>0</v>
      </c>
      <c r="C39" s="9"/>
      <c r="D39" s="9"/>
      <c r="E39" s="2">
        <f t="shared" ref="E39:Y39" si="9">E40+E41+E42</f>
        <v>0</v>
      </c>
      <c r="F39" s="2">
        <f t="shared" si="9"/>
        <v>0</v>
      </c>
      <c r="G39" s="2">
        <f t="shared" si="9"/>
        <v>0</v>
      </c>
      <c r="H39" s="2">
        <f t="shared" si="9"/>
        <v>0</v>
      </c>
      <c r="I39" s="2">
        <f t="shared" si="9"/>
        <v>0</v>
      </c>
      <c r="J39" s="2">
        <f t="shared" si="9"/>
        <v>0</v>
      </c>
      <c r="K39" s="2">
        <f t="shared" si="9"/>
        <v>0</v>
      </c>
      <c r="L39" s="2">
        <f t="shared" si="9"/>
        <v>0</v>
      </c>
      <c r="M39" s="2">
        <f t="shared" si="9"/>
        <v>0</v>
      </c>
      <c r="N39" s="2">
        <f t="shared" si="9"/>
        <v>0</v>
      </c>
      <c r="O39" s="2">
        <f t="shared" si="9"/>
        <v>0</v>
      </c>
      <c r="P39" s="2">
        <f t="shared" si="9"/>
        <v>0</v>
      </c>
      <c r="Q39" s="2">
        <f t="shared" si="9"/>
        <v>0</v>
      </c>
      <c r="R39" s="2">
        <f t="shared" si="9"/>
        <v>0</v>
      </c>
      <c r="S39" s="2">
        <f t="shared" si="9"/>
        <v>0</v>
      </c>
      <c r="T39" s="2">
        <f t="shared" si="9"/>
        <v>0</v>
      </c>
      <c r="U39" s="2">
        <f t="shared" si="9"/>
        <v>0</v>
      </c>
      <c r="V39" s="2">
        <f t="shared" si="9"/>
        <v>0</v>
      </c>
      <c r="W39" s="2">
        <f t="shared" si="9"/>
        <v>0</v>
      </c>
      <c r="X39" s="2">
        <f t="shared" si="9"/>
        <v>0</v>
      </c>
      <c r="Y39" s="2">
        <f t="shared" si="9"/>
        <v>0</v>
      </c>
      <c r="Z39" s="5"/>
      <c r="AA39" s="2">
        <f>AA40+AA41+AA42</f>
        <v>0</v>
      </c>
    </row>
    <row r="40" spans="1:27" ht="12.75" customHeight="1">
      <c r="A40" s="2"/>
      <c r="B40" s="2"/>
      <c r="C40" s="9"/>
      <c r="D40" s="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5"/>
      <c r="AA40" s="2"/>
    </row>
    <row r="41" spans="1:27" ht="12.75" customHeight="1">
      <c r="A41" s="2"/>
      <c r="B41" s="2"/>
      <c r="C41" s="9"/>
      <c r="D41" s="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5"/>
      <c r="AA41" s="2"/>
    </row>
    <row r="42" spans="1:27" ht="13.5" customHeight="1">
      <c r="A42" s="2"/>
      <c r="B42" s="2"/>
      <c r="C42" s="9"/>
      <c r="D42" s="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5"/>
      <c r="AA42" s="2"/>
    </row>
    <row r="43" spans="1:27" ht="15" customHeight="1">
      <c r="A43" s="2" t="s">
        <v>23</v>
      </c>
      <c r="B43" s="2">
        <f>B44+B48+B52+B56+B60+B64+B68+B72+B76+B80+B84+B88+B92+B96+B100+B104+B108+B112+B116+B120+B124+B128+B132+B136</f>
        <v>0</v>
      </c>
      <c r="C43" s="9"/>
      <c r="D43" s="9"/>
      <c r="E43" s="2">
        <f t="shared" ref="E43:Y43" si="10">E44+E48+E52+E56+E60+E64+E68+E72+E76+E80+E84+E88+E92+E96+E100+E104+E108+E112+E116+E120+E124+E128+E132+E136</f>
        <v>0</v>
      </c>
      <c r="F43" s="2">
        <f t="shared" si="10"/>
        <v>0</v>
      </c>
      <c r="G43" s="2">
        <f t="shared" si="10"/>
        <v>0</v>
      </c>
      <c r="H43" s="2">
        <f t="shared" si="10"/>
        <v>0</v>
      </c>
      <c r="I43" s="2">
        <f t="shared" si="10"/>
        <v>0</v>
      </c>
      <c r="J43" s="2">
        <f t="shared" si="10"/>
        <v>0</v>
      </c>
      <c r="K43" s="2">
        <f t="shared" si="10"/>
        <v>0</v>
      </c>
      <c r="L43" s="2">
        <f t="shared" si="10"/>
        <v>0</v>
      </c>
      <c r="M43" s="2">
        <f t="shared" si="10"/>
        <v>0</v>
      </c>
      <c r="N43" s="2">
        <f t="shared" si="10"/>
        <v>0</v>
      </c>
      <c r="O43" s="2">
        <f t="shared" si="10"/>
        <v>0</v>
      </c>
      <c r="P43" s="2">
        <f t="shared" si="10"/>
        <v>0</v>
      </c>
      <c r="Q43" s="2">
        <f t="shared" si="10"/>
        <v>0</v>
      </c>
      <c r="R43" s="2">
        <f t="shared" si="10"/>
        <v>0</v>
      </c>
      <c r="S43" s="2">
        <f t="shared" si="10"/>
        <v>0</v>
      </c>
      <c r="T43" s="2">
        <f t="shared" si="10"/>
        <v>0</v>
      </c>
      <c r="U43" s="2">
        <f t="shared" si="10"/>
        <v>0</v>
      </c>
      <c r="V43" s="2">
        <f t="shared" si="10"/>
        <v>0</v>
      </c>
      <c r="W43" s="2">
        <f t="shared" si="10"/>
        <v>0</v>
      </c>
      <c r="X43" s="2">
        <f t="shared" si="10"/>
        <v>0</v>
      </c>
      <c r="Y43" s="2">
        <f t="shared" si="10"/>
        <v>0</v>
      </c>
      <c r="Z43" s="5"/>
      <c r="AA43" s="2">
        <f>AA44+AA48+AA52+AA56+AA60+AA64+AA68+AA72+AA76+AA80+AA84+AA88+AA92+AA96+AA100+AA104+AA108+AA112+AA116+AA120+AA124+AA128+AA132+AA136</f>
        <v>0</v>
      </c>
    </row>
    <row r="44" spans="1:27" ht="15" customHeight="1">
      <c r="A44" s="2" t="s">
        <v>24</v>
      </c>
      <c r="B44" s="2">
        <f>B45+B46+B47</f>
        <v>0</v>
      </c>
      <c r="C44" s="9"/>
      <c r="D44" s="9"/>
      <c r="E44" s="2">
        <f t="shared" ref="E44:Y44" si="11">E45+E46+E47</f>
        <v>0</v>
      </c>
      <c r="F44" s="2">
        <f t="shared" si="11"/>
        <v>0</v>
      </c>
      <c r="G44" s="2">
        <f t="shared" si="11"/>
        <v>0</v>
      </c>
      <c r="H44" s="2">
        <f t="shared" si="11"/>
        <v>0</v>
      </c>
      <c r="I44" s="2">
        <f t="shared" si="11"/>
        <v>0</v>
      </c>
      <c r="J44" s="2">
        <f t="shared" si="11"/>
        <v>0</v>
      </c>
      <c r="K44" s="2">
        <f t="shared" si="11"/>
        <v>0</v>
      </c>
      <c r="L44" s="2">
        <f t="shared" si="11"/>
        <v>0</v>
      </c>
      <c r="M44" s="2">
        <f t="shared" si="11"/>
        <v>0</v>
      </c>
      <c r="N44" s="2">
        <f t="shared" si="11"/>
        <v>0</v>
      </c>
      <c r="O44" s="2">
        <f t="shared" si="11"/>
        <v>0</v>
      </c>
      <c r="P44" s="2">
        <f t="shared" si="11"/>
        <v>0</v>
      </c>
      <c r="Q44" s="2">
        <f t="shared" si="11"/>
        <v>0</v>
      </c>
      <c r="R44" s="2">
        <f t="shared" si="11"/>
        <v>0</v>
      </c>
      <c r="S44" s="2">
        <f t="shared" si="11"/>
        <v>0</v>
      </c>
      <c r="T44" s="2">
        <f t="shared" si="11"/>
        <v>0</v>
      </c>
      <c r="U44" s="2">
        <f t="shared" si="11"/>
        <v>0</v>
      </c>
      <c r="V44" s="2">
        <f t="shared" si="11"/>
        <v>0</v>
      </c>
      <c r="W44" s="2">
        <f t="shared" si="11"/>
        <v>0</v>
      </c>
      <c r="X44" s="2">
        <f t="shared" si="11"/>
        <v>0</v>
      </c>
      <c r="Y44" s="2">
        <f t="shared" si="11"/>
        <v>0</v>
      </c>
      <c r="Z44" s="5"/>
      <c r="AA44" s="2">
        <f>AA45+AA46+AA47</f>
        <v>0</v>
      </c>
    </row>
    <row r="45" spans="1:27" ht="15" customHeight="1">
      <c r="A45" s="2"/>
      <c r="B45" s="2"/>
      <c r="C45" s="9"/>
      <c r="D45" s="9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5"/>
      <c r="AA45" s="2"/>
    </row>
    <row r="46" spans="1:27" ht="15" customHeight="1">
      <c r="A46" s="2"/>
      <c r="B46" s="2"/>
      <c r="C46" s="9"/>
      <c r="D46" s="9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5"/>
      <c r="AA46" s="2"/>
    </row>
    <row r="47" spans="1:27" ht="15" customHeight="1">
      <c r="A47" s="2"/>
      <c r="B47" s="2"/>
      <c r="C47" s="9"/>
      <c r="D47" s="9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5"/>
      <c r="AA47" s="2"/>
    </row>
    <row r="48" spans="1:27" ht="15" customHeight="1">
      <c r="A48" s="2" t="s">
        <v>25</v>
      </c>
      <c r="B48" s="2">
        <f>B49+B50+B51</f>
        <v>0</v>
      </c>
      <c r="C48" s="9"/>
      <c r="D48" s="9"/>
      <c r="E48" s="2">
        <f t="shared" ref="E48:Y48" si="12">E49+E50+E51</f>
        <v>0</v>
      </c>
      <c r="F48" s="2">
        <f t="shared" si="12"/>
        <v>0</v>
      </c>
      <c r="G48" s="2">
        <f t="shared" si="12"/>
        <v>0</v>
      </c>
      <c r="H48" s="2">
        <f t="shared" si="12"/>
        <v>0</v>
      </c>
      <c r="I48" s="2">
        <f t="shared" si="12"/>
        <v>0</v>
      </c>
      <c r="J48" s="2">
        <f t="shared" si="12"/>
        <v>0</v>
      </c>
      <c r="K48" s="2">
        <f t="shared" si="12"/>
        <v>0</v>
      </c>
      <c r="L48" s="2">
        <f t="shared" si="12"/>
        <v>0</v>
      </c>
      <c r="M48" s="2">
        <f t="shared" si="12"/>
        <v>0</v>
      </c>
      <c r="N48" s="2">
        <f t="shared" si="12"/>
        <v>0</v>
      </c>
      <c r="O48" s="2">
        <f t="shared" si="12"/>
        <v>0</v>
      </c>
      <c r="P48" s="2">
        <f t="shared" si="12"/>
        <v>0</v>
      </c>
      <c r="Q48" s="2">
        <f t="shared" si="12"/>
        <v>0</v>
      </c>
      <c r="R48" s="2">
        <f t="shared" si="12"/>
        <v>0</v>
      </c>
      <c r="S48" s="2">
        <f t="shared" si="12"/>
        <v>0</v>
      </c>
      <c r="T48" s="2">
        <f t="shared" si="12"/>
        <v>0</v>
      </c>
      <c r="U48" s="2">
        <f t="shared" si="12"/>
        <v>0</v>
      </c>
      <c r="V48" s="2">
        <f t="shared" si="12"/>
        <v>0</v>
      </c>
      <c r="W48" s="2">
        <f t="shared" si="12"/>
        <v>0</v>
      </c>
      <c r="X48" s="2">
        <f t="shared" si="12"/>
        <v>0</v>
      </c>
      <c r="Y48" s="2">
        <f t="shared" si="12"/>
        <v>0</v>
      </c>
      <c r="Z48" s="5"/>
      <c r="AA48" s="2">
        <f>AA49+AA50+AA51</f>
        <v>0</v>
      </c>
    </row>
    <row r="49" spans="1:27" ht="15" customHeight="1">
      <c r="A49" s="2"/>
      <c r="B49" s="2"/>
      <c r="C49" s="9"/>
      <c r="D49" s="9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5"/>
      <c r="AA49" s="2"/>
    </row>
    <row r="50" spans="1:27" ht="15" customHeight="1">
      <c r="A50" s="2"/>
      <c r="B50" s="2"/>
      <c r="C50" s="9"/>
      <c r="D50" s="9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5"/>
      <c r="AA50" s="2"/>
    </row>
    <row r="51" spans="1:27" ht="15" customHeight="1">
      <c r="A51" s="2"/>
      <c r="B51" s="2"/>
      <c r="C51" s="9"/>
      <c r="D51" s="9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5"/>
      <c r="AA51" s="2"/>
    </row>
    <row r="52" spans="1:27" ht="15" customHeight="1">
      <c r="A52" s="2" t="s">
        <v>26</v>
      </c>
      <c r="B52" s="2">
        <f>B53+B54+B55</f>
        <v>0</v>
      </c>
      <c r="C52" s="9"/>
      <c r="D52" s="9"/>
      <c r="E52" s="2">
        <f t="shared" ref="E52:Y52" si="13">E53+E54+E55</f>
        <v>0</v>
      </c>
      <c r="F52" s="2">
        <f t="shared" si="13"/>
        <v>0</v>
      </c>
      <c r="G52" s="2">
        <f t="shared" si="13"/>
        <v>0</v>
      </c>
      <c r="H52" s="2">
        <f t="shared" si="13"/>
        <v>0</v>
      </c>
      <c r="I52" s="2">
        <f t="shared" si="13"/>
        <v>0</v>
      </c>
      <c r="J52" s="2">
        <f t="shared" si="13"/>
        <v>0</v>
      </c>
      <c r="K52" s="2">
        <f t="shared" si="13"/>
        <v>0</v>
      </c>
      <c r="L52" s="2">
        <f t="shared" si="13"/>
        <v>0</v>
      </c>
      <c r="M52" s="2">
        <f t="shared" si="13"/>
        <v>0</v>
      </c>
      <c r="N52" s="2">
        <f t="shared" si="13"/>
        <v>0</v>
      </c>
      <c r="O52" s="2">
        <f t="shared" si="13"/>
        <v>0</v>
      </c>
      <c r="P52" s="2">
        <f t="shared" si="13"/>
        <v>0</v>
      </c>
      <c r="Q52" s="2">
        <f t="shared" si="13"/>
        <v>0</v>
      </c>
      <c r="R52" s="2">
        <f t="shared" si="13"/>
        <v>0</v>
      </c>
      <c r="S52" s="2">
        <f t="shared" si="13"/>
        <v>0</v>
      </c>
      <c r="T52" s="2">
        <f t="shared" si="13"/>
        <v>0</v>
      </c>
      <c r="U52" s="2">
        <f t="shared" si="13"/>
        <v>0</v>
      </c>
      <c r="V52" s="2">
        <f t="shared" si="13"/>
        <v>0</v>
      </c>
      <c r="W52" s="2">
        <f t="shared" si="13"/>
        <v>0</v>
      </c>
      <c r="X52" s="2">
        <f t="shared" si="13"/>
        <v>0</v>
      </c>
      <c r="Y52" s="2">
        <f t="shared" si="13"/>
        <v>0</v>
      </c>
      <c r="Z52" s="5"/>
      <c r="AA52" s="2">
        <f>AA53+AA54+AA55</f>
        <v>0</v>
      </c>
    </row>
    <row r="53" spans="1:27" ht="15" customHeight="1">
      <c r="A53" s="2"/>
      <c r="B53" s="2"/>
      <c r="C53" s="9"/>
      <c r="D53" s="9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5"/>
      <c r="AA53" s="2"/>
    </row>
    <row r="54" spans="1:27" ht="15" customHeight="1">
      <c r="A54" s="2"/>
      <c r="B54" s="2"/>
      <c r="C54" s="9"/>
      <c r="D54" s="9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5"/>
      <c r="AA54" s="2"/>
    </row>
    <row r="55" spans="1:27" ht="15" customHeight="1">
      <c r="A55" s="2"/>
      <c r="B55" s="2"/>
      <c r="C55" s="9"/>
      <c r="D55" s="9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5"/>
      <c r="AA55" s="2"/>
    </row>
    <row r="56" spans="1:27" ht="15" customHeight="1">
      <c r="A56" s="2" t="s">
        <v>27</v>
      </c>
      <c r="B56" s="2">
        <f>B57+B58+B59</f>
        <v>0</v>
      </c>
      <c r="C56" s="9"/>
      <c r="D56" s="9"/>
      <c r="E56" s="2">
        <f t="shared" ref="E56:Y56" si="14">E57+E58+E59</f>
        <v>0</v>
      </c>
      <c r="F56" s="2">
        <f t="shared" si="14"/>
        <v>0</v>
      </c>
      <c r="G56" s="2">
        <f t="shared" si="14"/>
        <v>0</v>
      </c>
      <c r="H56" s="2">
        <f t="shared" si="14"/>
        <v>0</v>
      </c>
      <c r="I56" s="2">
        <f t="shared" si="14"/>
        <v>0</v>
      </c>
      <c r="J56" s="2">
        <f t="shared" si="14"/>
        <v>0</v>
      </c>
      <c r="K56" s="2">
        <f t="shared" si="14"/>
        <v>0</v>
      </c>
      <c r="L56" s="2">
        <f t="shared" si="14"/>
        <v>0</v>
      </c>
      <c r="M56" s="2">
        <f t="shared" si="14"/>
        <v>0</v>
      </c>
      <c r="N56" s="2">
        <f t="shared" si="14"/>
        <v>0</v>
      </c>
      <c r="O56" s="2">
        <f t="shared" si="14"/>
        <v>0</v>
      </c>
      <c r="P56" s="2">
        <f t="shared" si="14"/>
        <v>0</v>
      </c>
      <c r="Q56" s="2">
        <f t="shared" si="14"/>
        <v>0</v>
      </c>
      <c r="R56" s="2">
        <f t="shared" si="14"/>
        <v>0</v>
      </c>
      <c r="S56" s="2">
        <f t="shared" si="14"/>
        <v>0</v>
      </c>
      <c r="T56" s="2">
        <f t="shared" si="14"/>
        <v>0</v>
      </c>
      <c r="U56" s="2">
        <f t="shared" si="14"/>
        <v>0</v>
      </c>
      <c r="V56" s="2">
        <f t="shared" si="14"/>
        <v>0</v>
      </c>
      <c r="W56" s="2">
        <f t="shared" si="14"/>
        <v>0</v>
      </c>
      <c r="X56" s="2">
        <f t="shared" si="14"/>
        <v>0</v>
      </c>
      <c r="Y56" s="2">
        <f t="shared" si="14"/>
        <v>0</v>
      </c>
      <c r="Z56" s="5"/>
      <c r="AA56" s="2">
        <f>AA57+AA58+AA59</f>
        <v>0</v>
      </c>
    </row>
    <row r="57" spans="1:27" ht="15" customHeight="1">
      <c r="A57" s="2"/>
      <c r="B57" s="2"/>
      <c r="C57" s="9"/>
      <c r="D57" s="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5"/>
      <c r="AA57" s="2"/>
    </row>
    <row r="58" spans="1:27" ht="15" customHeight="1">
      <c r="A58" s="2"/>
      <c r="B58" s="2"/>
      <c r="C58" s="9"/>
      <c r="D58" s="9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5"/>
      <c r="AA58" s="2"/>
    </row>
    <row r="59" spans="1:27" ht="15" customHeight="1">
      <c r="A59" s="2"/>
      <c r="B59" s="2"/>
      <c r="C59" s="9"/>
      <c r="D59" s="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5"/>
      <c r="AA59" s="2"/>
    </row>
    <row r="60" spans="1:27" ht="15" customHeight="1">
      <c r="A60" s="2" t="s">
        <v>28</v>
      </c>
      <c r="B60" s="2">
        <f>B61+B62+B63</f>
        <v>0</v>
      </c>
      <c r="C60" s="9"/>
      <c r="D60" s="9"/>
      <c r="E60" s="2">
        <f t="shared" ref="E60:Y60" si="15">E61+E62+E63</f>
        <v>0</v>
      </c>
      <c r="F60" s="2">
        <f t="shared" si="15"/>
        <v>0</v>
      </c>
      <c r="G60" s="2">
        <f t="shared" si="15"/>
        <v>0</v>
      </c>
      <c r="H60" s="2">
        <f t="shared" si="15"/>
        <v>0</v>
      </c>
      <c r="I60" s="2">
        <f t="shared" si="15"/>
        <v>0</v>
      </c>
      <c r="J60" s="2">
        <f t="shared" si="15"/>
        <v>0</v>
      </c>
      <c r="K60" s="2">
        <f t="shared" si="15"/>
        <v>0</v>
      </c>
      <c r="L60" s="2">
        <f t="shared" si="15"/>
        <v>0</v>
      </c>
      <c r="M60" s="2">
        <f t="shared" si="15"/>
        <v>0</v>
      </c>
      <c r="N60" s="2">
        <f t="shared" si="15"/>
        <v>0</v>
      </c>
      <c r="O60" s="2">
        <f t="shared" si="15"/>
        <v>0</v>
      </c>
      <c r="P60" s="2">
        <f t="shared" si="15"/>
        <v>0</v>
      </c>
      <c r="Q60" s="2">
        <f t="shared" si="15"/>
        <v>0</v>
      </c>
      <c r="R60" s="2">
        <f t="shared" si="15"/>
        <v>0</v>
      </c>
      <c r="S60" s="2">
        <f t="shared" si="15"/>
        <v>0</v>
      </c>
      <c r="T60" s="2">
        <f t="shared" si="15"/>
        <v>0</v>
      </c>
      <c r="U60" s="2">
        <f t="shared" si="15"/>
        <v>0</v>
      </c>
      <c r="V60" s="2">
        <f t="shared" si="15"/>
        <v>0</v>
      </c>
      <c r="W60" s="2">
        <f t="shared" si="15"/>
        <v>0</v>
      </c>
      <c r="X60" s="2">
        <f t="shared" si="15"/>
        <v>0</v>
      </c>
      <c r="Y60" s="2">
        <f t="shared" si="15"/>
        <v>0</v>
      </c>
      <c r="Z60" s="5"/>
      <c r="AA60" s="2">
        <f>AA61+AA62+AA63</f>
        <v>0</v>
      </c>
    </row>
    <row r="61" spans="1:27" ht="15" customHeight="1">
      <c r="A61" s="2"/>
      <c r="B61" s="2"/>
      <c r="C61" s="9"/>
      <c r="D61" s="9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5"/>
      <c r="AA61" s="2"/>
    </row>
    <row r="62" spans="1:27" ht="15" customHeight="1">
      <c r="A62" s="2"/>
      <c r="B62" s="2"/>
      <c r="C62" s="9"/>
      <c r="D62" s="9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5"/>
      <c r="AA62" s="2"/>
    </row>
    <row r="63" spans="1:27" ht="15" customHeight="1">
      <c r="A63" s="2"/>
      <c r="B63" s="2"/>
      <c r="C63" s="9"/>
      <c r="D63" s="9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5"/>
      <c r="AA63" s="2"/>
    </row>
    <row r="64" spans="1:27" ht="15" customHeight="1">
      <c r="A64" s="2" t="s">
        <v>29</v>
      </c>
      <c r="B64" s="2">
        <f>B65+B66+B67</f>
        <v>0</v>
      </c>
      <c r="C64" s="9"/>
      <c r="D64" s="9"/>
      <c r="E64" s="2">
        <f t="shared" ref="E64:Y64" si="16">E65+E66+E67</f>
        <v>0</v>
      </c>
      <c r="F64" s="2">
        <f t="shared" si="16"/>
        <v>0</v>
      </c>
      <c r="G64" s="2">
        <f t="shared" si="16"/>
        <v>0</v>
      </c>
      <c r="H64" s="2">
        <f t="shared" si="16"/>
        <v>0</v>
      </c>
      <c r="I64" s="2">
        <f t="shared" si="16"/>
        <v>0</v>
      </c>
      <c r="J64" s="2">
        <f t="shared" si="16"/>
        <v>0</v>
      </c>
      <c r="K64" s="2">
        <f t="shared" si="16"/>
        <v>0</v>
      </c>
      <c r="L64" s="2">
        <f t="shared" si="16"/>
        <v>0</v>
      </c>
      <c r="M64" s="2">
        <f t="shared" si="16"/>
        <v>0</v>
      </c>
      <c r="N64" s="2">
        <f t="shared" si="16"/>
        <v>0</v>
      </c>
      <c r="O64" s="2">
        <f t="shared" si="16"/>
        <v>0</v>
      </c>
      <c r="P64" s="2">
        <f t="shared" si="16"/>
        <v>0</v>
      </c>
      <c r="Q64" s="2">
        <f t="shared" si="16"/>
        <v>0</v>
      </c>
      <c r="R64" s="2">
        <f t="shared" si="16"/>
        <v>0</v>
      </c>
      <c r="S64" s="2">
        <f t="shared" si="16"/>
        <v>0</v>
      </c>
      <c r="T64" s="2">
        <f t="shared" si="16"/>
        <v>0</v>
      </c>
      <c r="U64" s="2">
        <f t="shared" si="16"/>
        <v>0</v>
      </c>
      <c r="V64" s="2">
        <f t="shared" si="16"/>
        <v>0</v>
      </c>
      <c r="W64" s="2">
        <f t="shared" si="16"/>
        <v>0</v>
      </c>
      <c r="X64" s="2">
        <f t="shared" si="16"/>
        <v>0</v>
      </c>
      <c r="Y64" s="2">
        <f t="shared" si="16"/>
        <v>0</v>
      </c>
      <c r="Z64" s="5"/>
      <c r="AA64" s="2">
        <f>AA65+AA66+AA67</f>
        <v>0</v>
      </c>
    </row>
    <row r="65" spans="1:27" ht="15" customHeight="1">
      <c r="A65" s="2"/>
      <c r="B65" s="2"/>
      <c r="C65" s="9"/>
      <c r="D65" s="9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5"/>
      <c r="AA65" s="2"/>
    </row>
    <row r="66" spans="1:27" ht="15" customHeight="1">
      <c r="A66" s="2"/>
      <c r="B66" s="2"/>
      <c r="C66" s="9"/>
      <c r="D66" s="9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5"/>
      <c r="AA66" s="2"/>
    </row>
    <row r="67" spans="1:27" ht="15" customHeight="1">
      <c r="A67" s="2"/>
      <c r="B67" s="2"/>
      <c r="C67" s="9"/>
      <c r="D67" s="9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5"/>
      <c r="AA67" s="2"/>
    </row>
    <row r="68" spans="1:27" ht="45" customHeight="1">
      <c r="A68" s="2" t="s">
        <v>30</v>
      </c>
      <c r="B68" s="2">
        <f>B69+B70+B71</f>
        <v>0</v>
      </c>
      <c r="C68" s="9"/>
      <c r="D68" s="9"/>
      <c r="E68" s="2">
        <f t="shared" ref="E68:Y68" si="17">E69+E70+E71</f>
        <v>0</v>
      </c>
      <c r="F68" s="2">
        <f t="shared" si="17"/>
        <v>0</v>
      </c>
      <c r="G68" s="2">
        <f t="shared" si="17"/>
        <v>0</v>
      </c>
      <c r="H68" s="2">
        <f t="shared" si="17"/>
        <v>0</v>
      </c>
      <c r="I68" s="2">
        <f t="shared" si="17"/>
        <v>0</v>
      </c>
      <c r="J68" s="2">
        <f t="shared" si="17"/>
        <v>0</v>
      </c>
      <c r="K68" s="2">
        <f t="shared" si="17"/>
        <v>0</v>
      </c>
      <c r="L68" s="2">
        <f t="shared" si="17"/>
        <v>0</v>
      </c>
      <c r="M68" s="2">
        <f t="shared" si="17"/>
        <v>0</v>
      </c>
      <c r="N68" s="2">
        <f t="shared" si="17"/>
        <v>0</v>
      </c>
      <c r="O68" s="2">
        <f t="shared" si="17"/>
        <v>0</v>
      </c>
      <c r="P68" s="2">
        <f t="shared" si="17"/>
        <v>0</v>
      </c>
      <c r="Q68" s="2">
        <f t="shared" si="17"/>
        <v>0</v>
      </c>
      <c r="R68" s="2">
        <f t="shared" si="17"/>
        <v>0</v>
      </c>
      <c r="S68" s="2">
        <f t="shared" si="17"/>
        <v>0</v>
      </c>
      <c r="T68" s="2">
        <f t="shared" si="17"/>
        <v>0</v>
      </c>
      <c r="U68" s="2">
        <f t="shared" si="17"/>
        <v>0</v>
      </c>
      <c r="V68" s="2">
        <f t="shared" si="17"/>
        <v>0</v>
      </c>
      <c r="W68" s="2">
        <f t="shared" si="17"/>
        <v>0</v>
      </c>
      <c r="X68" s="2">
        <f t="shared" si="17"/>
        <v>0</v>
      </c>
      <c r="Y68" s="2">
        <f t="shared" si="17"/>
        <v>0</v>
      </c>
      <c r="Z68" s="5"/>
      <c r="AA68" s="2">
        <f>AA69+AA70+AA71</f>
        <v>0</v>
      </c>
    </row>
    <row r="69" spans="1:27" ht="12.75" customHeight="1">
      <c r="A69" s="2"/>
      <c r="B69" s="2"/>
      <c r="C69" s="9"/>
      <c r="D69" s="9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5"/>
      <c r="AA69" s="2"/>
    </row>
    <row r="70" spans="1:27" ht="14.25" customHeight="1">
      <c r="A70" s="2"/>
      <c r="B70" s="2"/>
      <c r="C70" s="9"/>
      <c r="D70" s="9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5"/>
      <c r="AA70" s="2"/>
    </row>
    <row r="71" spans="1:27" ht="14.25" customHeight="1">
      <c r="A71" s="2"/>
      <c r="B71" s="2"/>
      <c r="C71" s="9"/>
      <c r="D71" s="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5"/>
      <c r="AA71" s="2"/>
    </row>
    <row r="72" spans="1:27" ht="15" customHeight="1">
      <c r="A72" s="2" t="s">
        <v>31</v>
      </c>
      <c r="B72" s="2">
        <f>B73+B74+B75</f>
        <v>0</v>
      </c>
      <c r="C72" s="9"/>
      <c r="D72" s="9"/>
      <c r="E72" s="2">
        <f t="shared" ref="E72:Y72" si="18">E73+E74+E75</f>
        <v>0</v>
      </c>
      <c r="F72" s="2">
        <f t="shared" si="18"/>
        <v>0</v>
      </c>
      <c r="G72" s="2">
        <f t="shared" si="18"/>
        <v>0</v>
      </c>
      <c r="H72" s="2">
        <f t="shared" si="18"/>
        <v>0</v>
      </c>
      <c r="I72" s="2">
        <f t="shared" si="18"/>
        <v>0</v>
      </c>
      <c r="J72" s="2">
        <f t="shared" si="18"/>
        <v>0</v>
      </c>
      <c r="K72" s="2">
        <f t="shared" si="18"/>
        <v>0</v>
      </c>
      <c r="L72" s="2">
        <f t="shared" si="18"/>
        <v>0</v>
      </c>
      <c r="M72" s="2">
        <f t="shared" si="18"/>
        <v>0</v>
      </c>
      <c r="N72" s="2">
        <f t="shared" si="18"/>
        <v>0</v>
      </c>
      <c r="O72" s="2">
        <f t="shared" si="18"/>
        <v>0</v>
      </c>
      <c r="P72" s="2">
        <f t="shared" si="18"/>
        <v>0</v>
      </c>
      <c r="Q72" s="2">
        <f t="shared" si="18"/>
        <v>0</v>
      </c>
      <c r="R72" s="2">
        <f t="shared" si="18"/>
        <v>0</v>
      </c>
      <c r="S72" s="2">
        <f t="shared" si="18"/>
        <v>0</v>
      </c>
      <c r="T72" s="2">
        <f t="shared" si="18"/>
        <v>0</v>
      </c>
      <c r="U72" s="2">
        <f t="shared" si="18"/>
        <v>0</v>
      </c>
      <c r="V72" s="2">
        <f t="shared" si="18"/>
        <v>0</v>
      </c>
      <c r="W72" s="2">
        <f t="shared" si="18"/>
        <v>0</v>
      </c>
      <c r="X72" s="2">
        <f t="shared" si="18"/>
        <v>0</v>
      </c>
      <c r="Y72" s="2">
        <f t="shared" si="18"/>
        <v>0</v>
      </c>
      <c r="Z72" s="5"/>
      <c r="AA72" s="2">
        <f>AA73+AA74+AA75</f>
        <v>0</v>
      </c>
    </row>
    <row r="73" spans="1:27" ht="13.5" customHeight="1">
      <c r="A73" s="2"/>
      <c r="B73" s="2"/>
      <c r="C73" s="9"/>
      <c r="D73" s="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5"/>
      <c r="AA73" s="2"/>
    </row>
    <row r="74" spans="1:27" ht="12.75" customHeight="1">
      <c r="A74" s="2"/>
      <c r="B74" s="2"/>
      <c r="C74" s="9"/>
      <c r="D74" s="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5"/>
      <c r="AA74" s="2"/>
    </row>
    <row r="75" spans="1:27" ht="12.75" customHeight="1">
      <c r="A75" s="2"/>
      <c r="B75" s="2"/>
      <c r="C75" s="9"/>
      <c r="D75" s="9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5"/>
      <c r="AA75" s="2"/>
    </row>
    <row r="76" spans="1:27" ht="30" customHeight="1">
      <c r="A76" s="2" t="s">
        <v>32</v>
      </c>
      <c r="B76" s="2">
        <f>B77+B78+B79</f>
        <v>0</v>
      </c>
      <c r="C76" s="9"/>
      <c r="D76" s="9"/>
      <c r="E76" s="2">
        <f t="shared" ref="E76:Y76" si="19">E77+E78+E79</f>
        <v>0</v>
      </c>
      <c r="F76" s="2">
        <f t="shared" si="19"/>
        <v>0</v>
      </c>
      <c r="G76" s="2">
        <f t="shared" si="19"/>
        <v>0</v>
      </c>
      <c r="H76" s="2">
        <f t="shared" si="19"/>
        <v>0</v>
      </c>
      <c r="I76" s="2">
        <f t="shared" si="19"/>
        <v>0</v>
      </c>
      <c r="J76" s="2">
        <f t="shared" si="19"/>
        <v>0</v>
      </c>
      <c r="K76" s="2">
        <f t="shared" si="19"/>
        <v>0</v>
      </c>
      <c r="L76" s="2">
        <f t="shared" si="19"/>
        <v>0</v>
      </c>
      <c r="M76" s="2">
        <f t="shared" si="19"/>
        <v>0</v>
      </c>
      <c r="N76" s="2">
        <f t="shared" si="19"/>
        <v>0</v>
      </c>
      <c r="O76" s="2">
        <f t="shared" si="19"/>
        <v>0</v>
      </c>
      <c r="P76" s="2">
        <f t="shared" si="19"/>
        <v>0</v>
      </c>
      <c r="Q76" s="2">
        <f t="shared" si="19"/>
        <v>0</v>
      </c>
      <c r="R76" s="2">
        <f t="shared" si="19"/>
        <v>0</v>
      </c>
      <c r="S76" s="2">
        <f t="shared" si="19"/>
        <v>0</v>
      </c>
      <c r="T76" s="2">
        <f t="shared" si="19"/>
        <v>0</v>
      </c>
      <c r="U76" s="2">
        <f t="shared" si="19"/>
        <v>0</v>
      </c>
      <c r="V76" s="2">
        <f t="shared" si="19"/>
        <v>0</v>
      </c>
      <c r="W76" s="2">
        <f t="shared" si="19"/>
        <v>0</v>
      </c>
      <c r="X76" s="2">
        <f t="shared" si="19"/>
        <v>0</v>
      </c>
      <c r="Y76" s="2">
        <f t="shared" si="19"/>
        <v>0</v>
      </c>
      <c r="Z76" s="5"/>
      <c r="AA76" s="2">
        <f>AA77+AA78+AA79</f>
        <v>0</v>
      </c>
    </row>
    <row r="77" spans="1:27" ht="12" customHeight="1">
      <c r="A77" s="2"/>
      <c r="B77" s="2"/>
      <c r="C77" s="9"/>
      <c r="D77" s="9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5"/>
      <c r="AA77" s="2"/>
    </row>
    <row r="78" spans="1:27" ht="13.5" customHeight="1">
      <c r="A78" s="2"/>
      <c r="B78" s="2"/>
      <c r="C78" s="9"/>
      <c r="D78" s="9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5"/>
      <c r="AA78" s="2"/>
    </row>
    <row r="79" spans="1:27" ht="12.75" customHeight="1">
      <c r="A79" s="2"/>
      <c r="B79" s="2"/>
      <c r="C79" s="9"/>
      <c r="D79" s="9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5"/>
      <c r="AA79" s="2"/>
    </row>
    <row r="80" spans="1:27" ht="15" customHeight="1">
      <c r="A80" s="2" t="s">
        <v>33</v>
      </c>
      <c r="B80" s="2">
        <f>B81+B82+B83</f>
        <v>0</v>
      </c>
      <c r="C80" s="9"/>
      <c r="D80" s="9"/>
      <c r="E80" s="2">
        <f t="shared" ref="E80:Y80" si="20">E81+E82+E83</f>
        <v>0</v>
      </c>
      <c r="F80" s="2">
        <f t="shared" si="20"/>
        <v>0</v>
      </c>
      <c r="G80" s="2">
        <f t="shared" si="20"/>
        <v>0</v>
      </c>
      <c r="H80" s="2">
        <f t="shared" si="20"/>
        <v>0</v>
      </c>
      <c r="I80" s="2">
        <f t="shared" si="20"/>
        <v>0</v>
      </c>
      <c r="J80" s="2">
        <f t="shared" si="20"/>
        <v>0</v>
      </c>
      <c r="K80" s="2">
        <f t="shared" si="20"/>
        <v>0</v>
      </c>
      <c r="L80" s="2">
        <f t="shared" si="20"/>
        <v>0</v>
      </c>
      <c r="M80" s="2">
        <f t="shared" si="20"/>
        <v>0</v>
      </c>
      <c r="N80" s="2">
        <f t="shared" si="20"/>
        <v>0</v>
      </c>
      <c r="O80" s="2">
        <f t="shared" si="20"/>
        <v>0</v>
      </c>
      <c r="P80" s="2">
        <f t="shared" si="20"/>
        <v>0</v>
      </c>
      <c r="Q80" s="2">
        <f t="shared" si="20"/>
        <v>0</v>
      </c>
      <c r="R80" s="2">
        <f t="shared" si="20"/>
        <v>0</v>
      </c>
      <c r="S80" s="2">
        <f t="shared" si="20"/>
        <v>0</v>
      </c>
      <c r="T80" s="2">
        <f t="shared" si="20"/>
        <v>0</v>
      </c>
      <c r="U80" s="2">
        <f t="shared" si="20"/>
        <v>0</v>
      </c>
      <c r="V80" s="2">
        <f t="shared" si="20"/>
        <v>0</v>
      </c>
      <c r="W80" s="2">
        <f t="shared" si="20"/>
        <v>0</v>
      </c>
      <c r="X80" s="2">
        <f t="shared" si="20"/>
        <v>0</v>
      </c>
      <c r="Y80" s="2">
        <f t="shared" si="20"/>
        <v>0</v>
      </c>
      <c r="Z80" s="5"/>
      <c r="AA80" s="2">
        <f>AA81+AA82+AA83</f>
        <v>0</v>
      </c>
    </row>
    <row r="81" spans="1:27" ht="15" customHeight="1">
      <c r="A81" s="2"/>
      <c r="B81" s="2"/>
      <c r="C81" s="9"/>
      <c r="D81" s="9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5"/>
      <c r="AA81" s="2"/>
    </row>
    <row r="82" spans="1:27" ht="15" customHeight="1">
      <c r="A82" s="2"/>
      <c r="B82" s="2"/>
      <c r="C82" s="9"/>
      <c r="D82" s="9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5"/>
      <c r="AA82" s="2"/>
    </row>
    <row r="83" spans="1:27" ht="15" customHeight="1">
      <c r="A83" s="2"/>
      <c r="B83" s="2"/>
      <c r="C83" s="9"/>
      <c r="D83" s="9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5"/>
      <c r="AA83" s="2"/>
    </row>
    <row r="84" spans="1:27" ht="30" customHeight="1">
      <c r="A84" s="2" t="s">
        <v>34</v>
      </c>
      <c r="B84" s="2">
        <f>B85+B86+B87</f>
        <v>0</v>
      </c>
      <c r="C84" s="9"/>
      <c r="D84" s="9"/>
      <c r="E84" s="2">
        <f t="shared" ref="E84:Y84" si="21">E85+E86+E87</f>
        <v>0</v>
      </c>
      <c r="F84" s="2">
        <f t="shared" si="21"/>
        <v>0</v>
      </c>
      <c r="G84" s="2">
        <f t="shared" si="21"/>
        <v>0</v>
      </c>
      <c r="H84" s="2">
        <f t="shared" si="21"/>
        <v>0</v>
      </c>
      <c r="I84" s="2">
        <f t="shared" si="21"/>
        <v>0</v>
      </c>
      <c r="J84" s="2">
        <f t="shared" si="21"/>
        <v>0</v>
      </c>
      <c r="K84" s="2">
        <f t="shared" si="21"/>
        <v>0</v>
      </c>
      <c r="L84" s="2">
        <f t="shared" si="21"/>
        <v>0</v>
      </c>
      <c r="M84" s="2">
        <f t="shared" si="21"/>
        <v>0</v>
      </c>
      <c r="N84" s="2">
        <f t="shared" si="21"/>
        <v>0</v>
      </c>
      <c r="O84" s="2">
        <f t="shared" si="21"/>
        <v>0</v>
      </c>
      <c r="P84" s="2">
        <f t="shared" si="21"/>
        <v>0</v>
      </c>
      <c r="Q84" s="2">
        <f t="shared" si="21"/>
        <v>0</v>
      </c>
      <c r="R84" s="2">
        <f t="shared" si="21"/>
        <v>0</v>
      </c>
      <c r="S84" s="2">
        <f t="shared" si="21"/>
        <v>0</v>
      </c>
      <c r="T84" s="2">
        <f t="shared" si="21"/>
        <v>0</v>
      </c>
      <c r="U84" s="2">
        <f t="shared" si="21"/>
        <v>0</v>
      </c>
      <c r="V84" s="2">
        <f t="shared" si="21"/>
        <v>0</v>
      </c>
      <c r="W84" s="2">
        <f t="shared" si="21"/>
        <v>0</v>
      </c>
      <c r="X84" s="2">
        <f t="shared" si="21"/>
        <v>0</v>
      </c>
      <c r="Y84" s="2">
        <f t="shared" si="21"/>
        <v>0</v>
      </c>
      <c r="Z84" s="5"/>
      <c r="AA84" s="2">
        <f>AA85+AA86+AA87</f>
        <v>0</v>
      </c>
    </row>
    <row r="85" spans="1:27" ht="12" customHeight="1">
      <c r="A85" s="2"/>
      <c r="B85" s="2"/>
      <c r="C85" s="9"/>
      <c r="D85" s="9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5"/>
      <c r="AA85" s="2"/>
    </row>
    <row r="86" spans="1:27" ht="12.75" customHeight="1">
      <c r="A86" s="2"/>
      <c r="B86" s="2"/>
      <c r="C86" s="9"/>
      <c r="D86" s="9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5"/>
      <c r="AA86" s="2"/>
    </row>
    <row r="87" spans="1:27" ht="12.75" customHeight="1">
      <c r="A87" s="2"/>
      <c r="B87" s="2"/>
      <c r="C87" s="9"/>
      <c r="D87" s="9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5"/>
      <c r="AA87" s="2"/>
    </row>
    <row r="88" spans="1:27" ht="30">
      <c r="A88" s="2" t="s">
        <v>35</v>
      </c>
      <c r="B88" s="2">
        <f>B89+B90+B91</f>
        <v>0</v>
      </c>
      <c r="C88" s="9"/>
      <c r="D88" s="3"/>
      <c r="E88" s="2">
        <f t="shared" ref="E88:Y88" si="22">E89+E90+E91</f>
        <v>0</v>
      </c>
      <c r="F88" s="2">
        <f t="shared" si="22"/>
        <v>0</v>
      </c>
      <c r="G88" s="2">
        <f t="shared" si="22"/>
        <v>0</v>
      </c>
      <c r="H88" s="2">
        <f t="shared" si="22"/>
        <v>0</v>
      </c>
      <c r="I88" s="2">
        <f t="shared" si="22"/>
        <v>0</v>
      </c>
      <c r="J88" s="2">
        <f t="shared" si="22"/>
        <v>0</v>
      </c>
      <c r="K88" s="2">
        <f t="shared" si="22"/>
        <v>0</v>
      </c>
      <c r="L88" s="2">
        <f t="shared" si="22"/>
        <v>0</v>
      </c>
      <c r="M88" s="2">
        <f t="shared" si="22"/>
        <v>0</v>
      </c>
      <c r="N88" s="2">
        <f t="shared" si="22"/>
        <v>0</v>
      </c>
      <c r="O88" s="2">
        <f t="shared" si="22"/>
        <v>0</v>
      </c>
      <c r="P88" s="2">
        <f t="shared" si="22"/>
        <v>0</v>
      </c>
      <c r="Q88" s="2">
        <f t="shared" si="22"/>
        <v>0</v>
      </c>
      <c r="R88" s="2">
        <f t="shared" si="22"/>
        <v>0</v>
      </c>
      <c r="S88" s="2">
        <f t="shared" si="22"/>
        <v>0</v>
      </c>
      <c r="T88" s="2">
        <f t="shared" si="22"/>
        <v>0</v>
      </c>
      <c r="U88" s="2">
        <f t="shared" si="22"/>
        <v>0</v>
      </c>
      <c r="V88" s="2">
        <f t="shared" si="22"/>
        <v>0</v>
      </c>
      <c r="W88" s="2">
        <f t="shared" si="22"/>
        <v>0</v>
      </c>
      <c r="X88" s="2">
        <f t="shared" si="22"/>
        <v>0</v>
      </c>
      <c r="Y88" s="2">
        <f t="shared" si="22"/>
        <v>0</v>
      </c>
      <c r="Z88" s="5"/>
      <c r="AA88" s="2">
        <f>AA89+AA90+AA91</f>
        <v>0</v>
      </c>
    </row>
    <row r="89" spans="1:27">
      <c r="A89" s="2"/>
      <c r="B89" s="2"/>
      <c r="C89" s="9"/>
      <c r="D89" s="3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5"/>
      <c r="AA89" s="2"/>
    </row>
    <row r="90" spans="1:27">
      <c r="A90" s="2"/>
      <c r="B90" s="2"/>
      <c r="C90" s="9"/>
      <c r="D90" s="3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5"/>
      <c r="AA90" s="2"/>
    </row>
    <row r="91" spans="1:27">
      <c r="A91" s="2"/>
      <c r="B91" s="2"/>
      <c r="C91" s="9"/>
      <c r="D91" s="3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5"/>
      <c r="AA91" s="2"/>
    </row>
    <row r="92" spans="1:27" ht="15" customHeight="1">
      <c r="A92" s="2" t="s">
        <v>36</v>
      </c>
      <c r="B92" s="2">
        <f>B93+B94+B95</f>
        <v>0</v>
      </c>
      <c r="C92" s="9"/>
      <c r="D92" s="3"/>
      <c r="E92" s="2">
        <f t="shared" ref="E92:Y92" si="23">E93+E94+E95</f>
        <v>0</v>
      </c>
      <c r="F92" s="2">
        <f t="shared" si="23"/>
        <v>0</v>
      </c>
      <c r="G92" s="2">
        <f t="shared" si="23"/>
        <v>0</v>
      </c>
      <c r="H92" s="2">
        <f t="shared" si="23"/>
        <v>0</v>
      </c>
      <c r="I92" s="2">
        <f t="shared" si="23"/>
        <v>0</v>
      </c>
      <c r="J92" s="2">
        <f t="shared" si="23"/>
        <v>0</v>
      </c>
      <c r="K92" s="2">
        <f t="shared" si="23"/>
        <v>0</v>
      </c>
      <c r="L92" s="2">
        <f t="shared" si="23"/>
        <v>0</v>
      </c>
      <c r="M92" s="2">
        <f t="shared" si="23"/>
        <v>0</v>
      </c>
      <c r="N92" s="2">
        <f t="shared" si="23"/>
        <v>0</v>
      </c>
      <c r="O92" s="2">
        <f t="shared" si="23"/>
        <v>0</v>
      </c>
      <c r="P92" s="2">
        <f t="shared" si="23"/>
        <v>0</v>
      </c>
      <c r="Q92" s="2">
        <f t="shared" si="23"/>
        <v>0</v>
      </c>
      <c r="R92" s="2">
        <f t="shared" si="23"/>
        <v>0</v>
      </c>
      <c r="S92" s="2">
        <f t="shared" si="23"/>
        <v>0</v>
      </c>
      <c r="T92" s="2">
        <f t="shared" si="23"/>
        <v>0</v>
      </c>
      <c r="U92" s="2">
        <f t="shared" si="23"/>
        <v>0</v>
      </c>
      <c r="V92" s="2">
        <f t="shared" si="23"/>
        <v>0</v>
      </c>
      <c r="W92" s="2">
        <f t="shared" si="23"/>
        <v>0</v>
      </c>
      <c r="X92" s="2">
        <f t="shared" si="23"/>
        <v>0</v>
      </c>
      <c r="Y92" s="2">
        <f t="shared" si="23"/>
        <v>0</v>
      </c>
      <c r="Z92" s="5"/>
      <c r="AA92" s="2">
        <f>AA93+AA94+AA95</f>
        <v>0</v>
      </c>
    </row>
    <row r="93" spans="1:27" ht="15" customHeight="1">
      <c r="A93" s="2"/>
      <c r="B93" s="2"/>
      <c r="C93" s="9"/>
      <c r="D93" s="3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5"/>
      <c r="AA93" s="2"/>
    </row>
    <row r="94" spans="1:27" ht="15" customHeight="1">
      <c r="A94" s="2"/>
      <c r="B94" s="2"/>
      <c r="C94" s="9"/>
      <c r="D94" s="3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5"/>
      <c r="AA94" s="2"/>
    </row>
    <row r="95" spans="1:27" ht="15" customHeight="1">
      <c r="A95" s="2"/>
      <c r="B95" s="2"/>
      <c r="C95" s="9"/>
      <c r="D95" s="3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5"/>
      <c r="AA95" s="2"/>
    </row>
    <row r="96" spans="1:27" ht="30" customHeight="1">
      <c r="A96" s="2" t="s">
        <v>37</v>
      </c>
      <c r="B96" s="2">
        <f>B97+B98+B99</f>
        <v>0</v>
      </c>
      <c r="C96" s="9"/>
      <c r="D96" s="3"/>
      <c r="E96" s="2">
        <f t="shared" ref="E96:Y96" si="24">E97+E98+E99</f>
        <v>0</v>
      </c>
      <c r="F96" s="2">
        <f t="shared" si="24"/>
        <v>0</v>
      </c>
      <c r="G96" s="2">
        <f t="shared" si="24"/>
        <v>0</v>
      </c>
      <c r="H96" s="2">
        <f t="shared" si="24"/>
        <v>0</v>
      </c>
      <c r="I96" s="2">
        <f t="shared" si="24"/>
        <v>0</v>
      </c>
      <c r="J96" s="2">
        <f t="shared" si="24"/>
        <v>0</v>
      </c>
      <c r="K96" s="2">
        <f t="shared" si="24"/>
        <v>0</v>
      </c>
      <c r="L96" s="2">
        <f t="shared" si="24"/>
        <v>0</v>
      </c>
      <c r="M96" s="2">
        <f t="shared" si="24"/>
        <v>0</v>
      </c>
      <c r="N96" s="2">
        <f t="shared" si="24"/>
        <v>0</v>
      </c>
      <c r="O96" s="2">
        <f t="shared" si="24"/>
        <v>0</v>
      </c>
      <c r="P96" s="2">
        <f t="shared" si="24"/>
        <v>0</v>
      </c>
      <c r="Q96" s="2">
        <f t="shared" si="24"/>
        <v>0</v>
      </c>
      <c r="R96" s="2">
        <f t="shared" si="24"/>
        <v>0</v>
      </c>
      <c r="S96" s="2">
        <f t="shared" si="24"/>
        <v>0</v>
      </c>
      <c r="T96" s="2">
        <f t="shared" si="24"/>
        <v>0</v>
      </c>
      <c r="U96" s="2">
        <f t="shared" si="24"/>
        <v>0</v>
      </c>
      <c r="V96" s="2">
        <f t="shared" si="24"/>
        <v>0</v>
      </c>
      <c r="W96" s="2">
        <f t="shared" si="24"/>
        <v>0</v>
      </c>
      <c r="X96" s="2">
        <f t="shared" si="24"/>
        <v>0</v>
      </c>
      <c r="Y96" s="2">
        <f t="shared" si="24"/>
        <v>0</v>
      </c>
      <c r="Z96" s="5"/>
      <c r="AA96" s="2">
        <f>AA97+AA98+AA99</f>
        <v>0</v>
      </c>
    </row>
    <row r="97" spans="1:27" ht="12.75" customHeight="1">
      <c r="A97" s="2"/>
      <c r="B97" s="2"/>
      <c r="C97" s="9"/>
      <c r="D97" s="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5"/>
      <c r="AA97" s="2"/>
    </row>
    <row r="98" spans="1:27" ht="13.5" customHeight="1">
      <c r="A98" s="2"/>
      <c r="B98" s="2"/>
      <c r="C98" s="9"/>
      <c r="D98" s="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5"/>
      <c r="AA98" s="2"/>
    </row>
    <row r="99" spans="1:27" ht="12" customHeight="1">
      <c r="A99" s="2"/>
      <c r="B99" s="2"/>
      <c r="C99" s="9"/>
      <c r="D99" s="3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5"/>
      <c r="AA99" s="2"/>
    </row>
    <row r="100" spans="1:27" ht="15" customHeight="1">
      <c r="A100" s="2" t="s">
        <v>38</v>
      </c>
      <c r="B100" s="2">
        <f>B101+B102+B103</f>
        <v>0</v>
      </c>
      <c r="C100" s="9"/>
      <c r="D100" s="3"/>
      <c r="E100" s="2">
        <f t="shared" ref="E100:Y100" si="25">E101+E102+E103</f>
        <v>0</v>
      </c>
      <c r="F100" s="2">
        <f t="shared" si="25"/>
        <v>0</v>
      </c>
      <c r="G100" s="2">
        <f t="shared" si="25"/>
        <v>0</v>
      </c>
      <c r="H100" s="2">
        <f t="shared" si="25"/>
        <v>0</v>
      </c>
      <c r="I100" s="2">
        <f t="shared" si="25"/>
        <v>0</v>
      </c>
      <c r="J100" s="2">
        <f t="shared" si="25"/>
        <v>0</v>
      </c>
      <c r="K100" s="2">
        <f t="shared" si="25"/>
        <v>0</v>
      </c>
      <c r="L100" s="2">
        <f t="shared" si="25"/>
        <v>0</v>
      </c>
      <c r="M100" s="2">
        <f t="shared" si="25"/>
        <v>0</v>
      </c>
      <c r="N100" s="2">
        <f t="shared" si="25"/>
        <v>0</v>
      </c>
      <c r="O100" s="2">
        <f t="shared" si="25"/>
        <v>0</v>
      </c>
      <c r="P100" s="2">
        <f t="shared" si="25"/>
        <v>0</v>
      </c>
      <c r="Q100" s="2">
        <f t="shared" si="25"/>
        <v>0</v>
      </c>
      <c r="R100" s="2">
        <f t="shared" si="25"/>
        <v>0</v>
      </c>
      <c r="S100" s="2">
        <f t="shared" si="25"/>
        <v>0</v>
      </c>
      <c r="T100" s="2">
        <f t="shared" si="25"/>
        <v>0</v>
      </c>
      <c r="U100" s="2">
        <f t="shared" si="25"/>
        <v>0</v>
      </c>
      <c r="V100" s="2">
        <f t="shared" si="25"/>
        <v>0</v>
      </c>
      <c r="W100" s="2">
        <f t="shared" si="25"/>
        <v>0</v>
      </c>
      <c r="X100" s="2">
        <f t="shared" si="25"/>
        <v>0</v>
      </c>
      <c r="Y100" s="2">
        <f t="shared" si="25"/>
        <v>0</v>
      </c>
      <c r="Z100" s="5"/>
      <c r="AA100" s="2">
        <f>AA101+AA102+AA103</f>
        <v>0</v>
      </c>
    </row>
    <row r="101" spans="1:27" ht="15" customHeight="1">
      <c r="A101" s="2"/>
      <c r="B101" s="2"/>
      <c r="C101" s="9"/>
      <c r="D101" s="3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5"/>
      <c r="AA101" s="2"/>
    </row>
    <row r="102" spans="1:27" ht="15" customHeight="1">
      <c r="A102" s="2"/>
      <c r="B102" s="2"/>
      <c r="C102" s="9"/>
      <c r="D102" s="3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5"/>
      <c r="AA102" s="2"/>
    </row>
    <row r="103" spans="1:27" ht="15" customHeight="1">
      <c r="A103" s="2"/>
      <c r="B103" s="2"/>
      <c r="C103" s="9"/>
      <c r="D103" s="3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5"/>
      <c r="AA103" s="2"/>
    </row>
    <row r="104" spans="1:27" ht="30" customHeight="1">
      <c r="A104" s="2" t="s">
        <v>39</v>
      </c>
      <c r="B104" s="2">
        <f>B105+B106+B107</f>
        <v>0</v>
      </c>
      <c r="C104" s="9"/>
      <c r="D104" s="3"/>
      <c r="E104" s="2">
        <f t="shared" ref="E104:Y104" si="26">E105+E106+E107</f>
        <v>0</v>
      </c>
      <c r="F104" s="2">
        <f t="shared" si="26"/>
        <v>0</v>
      </c>
      <c r="G104" s="2">
        <f t="shared" si="26"/>
        <v>0</v>
      </c>
      <c r="H104" s="2">
        <f t="shared" si="26"/>
        <v>0</v>
      </c>
      <c r="I104" s="2">
        <f t="shared" si="26"/>
        <v>0</v>
      </c>
      <c r="J104" s="2">
        <f t="shared" si="26"/>
        <v>0</v>
      </c>
      <c r="K104" s="2">
        <f t="shared" si="26"/>
        <v>0</v>
      </c>
      <c r="L104" s="2">
        <f t="shared" si="26"/>
        <v>0</v>
      </c>
      <c r="M104" s="2">
        <f t="shared" si="26"/>
        <v>0</v>
      </c>
      <c r="N104" s="2">
        <f t="shared" si="26"/>
        <v>0</v>
      </c>
      <c r="O104" s="2">
        <f t="shared" si="26"/>
        <v>0</v>
      </c>
      <c r="P104" s="2">
        <f t="shared" si="26"/>
        <v>0</v>
      </c>
      <c r="Q104" s="2">
        <f t="shared" si="26"/>
        <v>0</v>
      </c>
      <c r="R104" s="2">
        <f t="shared" si="26"/>
        <v>0</v>
      </c>
      <c r="S104" s="2">
        <f t="shared" si="26"/>
        <v>0</v>
      </c>
      <c r="T104" s="2">
        <f t="shared" si="26"/>
        <v>0</v>
      </c>
      <c r="U104" s="2">
        <f t="shared" si="26"/>
        <v>0</v>
      </c>
      <c r="V104" s="2">
        <f t="shared" si="26"/>
        <v>0</v>
      </c>
      <c r="W104" s="2">
        <f t="shared" si="26"/>
        <v>0</v>
      </c>
      <c r="X104" s="2">
        <f t="shared" si="26"/>
        <v>0</v>
      </c>
      <c r="Y104" s="2">
        <f t="shared" si="26"/>
        <v>0</v>
      </c>
      <c r="Z104" s="5"/>
      <c r="AA104" s="2">
        <f>AA105+AA106+AA107</f>
        <v>0</v>
      </c>
    </row>
    <row r="105" spans="1:27" ht="12.75" customHeight="1">
      <c r="A105" s="2"/>
      <c r="B105" s="2"/>
      <c r="C105" s="9"/>
      <c r="D105" s="3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5"/>
      <c r="AA105" s="2"/>
    </row>
    <row r="106" spans="1:27" ht="13.5" customHeight="1">
      <c r="A106" s="2"/>
      <c r="B106" s="2"/>
      <c r="C106" s="9"/>
      <c r="D106" s="3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5"/>
      <c r="AA106" s="2"/>
    </row>
    <row r="107" spans="1:27" ht="12.75" customHeight="1">
      <c r="A107" s="2"/>
      <c r="B107" s="2"/>
      <c r="C107" s="9"/>
      <c r="D107" s="3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5"/>
      <c r="AA107" s="2"/>
    </row>
    <row r="108" spans="1:27" ht="30" customHeight="1">
      <c r="A108" s="2" t="s">
        <v>40</v>
      </c>
      <c r="B108" s="2">
        <f>B109+B110+B111</f>
        <v>0</v>
      </c>
      <c r="C108" s="9"/>
      <c r="D108" s="3"/>
      <c r="E108" s="2">
        <f t="shared" ref="E108:Y108" si="27">E109+E110+E111</f>
        <v>0</v>
      </c>
      <c r="F108" s="2">
        <f t="shared" si="27"/>
        <v>0</v>
      </c>
      <c r="G108" s="2">
        <f t="shared" si="27"/>
        <v>0</v>
      </c>
      <c r="H108" s="2">
        <f t="shared" si="27"/>
        <v>0</v>
      </c>
      <c r="I108" s="2">
        <f t="shared" si="27"/>
        <v>0</v>
      </c>
      <c r="J108" s="2">
        <f t="shared" si="27"/>
        <v>0</v>
      </c>
      <c r="K108" s="2">
        <f t="shared" si="27"/>
        <v>0</v>
      </c>
      <c r="L108" s="2">
        <f t="shared" si="27"/>
        <v>0</v>
      </c>
      <c r="M108" s="2">
        <f t="shared" si="27"/>
        <v>0</v>
      </c>
      <c r="N108" s="2">
        <f t="shared" si="27"/>
        <v>0</v>
      </c>
      <c r="O108" s="2">
        <f t="shared" si="27"/>
        <v>0</v>
      </c>
      <c r="P108" s="2">
        <f t="shared" si="27"/>
        <v>0</v>
      </c>
      <c r="Q108" s="2">
        <f t="shared" si="27"/>
        <v>0</v>
      </c>
      <c r="R108" s="2">
        <f t="shared" si="27"/>
        <v>0</v>
      </c>
      <c r="S108" s="2">
        <f t="shared" si="27"/>
        <v>0</v>
      </c>
      <c r="T108" s="2">
        <f t="shared" si="27"/>
        <v>0</v>
      </c>
      <c r="U108" s="2">
        <f t="shared" si="27"/>
        <v>0</v>
      </c>
      <c r="V108" s="2">
        <f t="shared" si="27"/>
        <v>0</v>
      </c>
      <c r="W108" s="2">
        <f t="shared" si="27"/>
        <v>0</v>
      </c>
      <c r="X108" s="2">
        <f t="shared" si="27"/>
        <v>0</v>
      </c>
      <c r="Y108" s="2">
        <f t="shared" si="27"/>
        <v>0</v>
      </c>
      <c r="Z108" s="5"/>
      <c r="AA108" s="2">
        <f>AA109+AA110+AA111</f>
        <v>0</v>
      </c>
    </row>
    <row r="109" spans="1:27" ht="12.75" customHeight="1">
      <c r="A109" s="2"/>
      <c r="B109" s="2"/>
      <c r="C109" s="9"/>
      <c r="D109" s="3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5"/>
      <c r="AA109" s="2"/>
    </row>
    <row r="110" spans="1:27" ht="12.75" customHeight="1">
      <c r="A110" s="2"/>
      <c r="B110" s="2"/>
      <c r="C110" s="9"/>
      <c r="D110" s="3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5"/>
      <c r="AA110" s="2"/>
    </row>
    <row r="111" spans="1:27" ht="14.25" customHeight="1">
      <c r="A111" s="2"/>
      <c r="B111" s="2"/>
      <c r="C111" s="9"/>
      <c r="D111" s="3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5"/>
      <c r="AA111" s="2"/>
    </row>
    <row r="112" spans="1:27" ht="15" customHeight="1">
      <c r="A112" s="2" t="s">
        <v>41</v>
      </c>
      <c r="B112" s="2">
        <f>B113+B114+B115</f>
        <v>0</v>
      </c>
      <c r="C112" s="9"/>
      <c r="D112" s="3"/>
      <c r="E112" s="2">
        <f t="shared" ref="E112:Y112" si="28">E113+E114+E115</f>
        <v>0</v>
      </c>
      <c r="F112" s="2">
        <f t="shared" si="28"/>
        <v>0</v>
      </c>
      <c r="G112" s="2">
        <f t="shared" si="28"/>
        <v>0</v>
      </c>
      <c r="H112" s="2">
        <f t="shared" si="28"/>
        <v>0</v>
      </c>
      <c r="I112" s="2">
        <f t="shared" si="28"/>
        <v>0</v>
      </c>
      <c r="J112" s="2">
        <f t="shared" si="28"/>
        <v>0</v>
      </c>
      <c r="K112" s="2">
        <f t="shared" si="28"/>
        <v>0</v>
      </c>
      <c r="L112" s="2">
        <f t="shared" si="28"/>
        <v>0</v>
      </c>
      <c r="M112" s="2">
        <f t="shared" si="28"/>
        <v>0</v>
      </c>
      <c r="N112" s="2">
        <f t="shared" si="28"/>
        <v>0</v>
      </c>
      <c r="O112" s="2">
        <f t="shared" si="28"/>
        <v>0</v>
      </c>
      <c r="P112" s="2">
        <f t="shared" si="28"/>
        <v>0</v>
      </c>
      <c r="Q112" s="2">
        <f t="shared" si="28"/>
        <v>0</v>
      </c>
      <c r="R112" s="2">
        <f t="shared" si="28"/>
        <v>0</v>
      </c>
      <c r="S112" s="2">
        <f t="shared" si="28"/>
        <v>0</v>
      </c>
      <c r="T112" s="2">
        <f t="shared" si="28"/>
        <v>0</v>
      </c>
      <c r="U112" s="2">
        <f t="shared" si="28"/>
        <v>0</v>
      </c>
      <c r="V112" s="2">
        <f t="shared" si="28"/>
        <v>0</v>
      </c>
      <c r="W112" s="2">
        <f t="shared" si="28"/>
        <v>0</v>
      </c>
      <c r="X112" s="2">
        <f t="shared" si="28"/>
        <v>0</v>
      </c>
      <c r="Y112" s="2">
        <f t="shared" si="28"/>
        <v>0</v>
      </c>
      <c r="Z112" s="5"/>
      <c r="AA112" s="2">
        <f>AA113+AA114+AA115</f>
        <v>0</v>
      </c>
    </row>
    <row r="113" spans="1:27" ht="15" customHeight="1">
      <c r="A113" s="2"/>
      <c r="B113" s="2"/>
      <c r="C113" s="9"/>
      <c r="D113" s="3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5"/>
      <c r="AA113" s="2"/>
    </row>
    <row r="114" spans="1:27" ht="15" customHeight="1">
      <c r="A114" s="2"/>
      <c r="B114" s="2"/>
      <c r="C114" s="9"/>
      <c r="D114" s="3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5"/>
      <c r="AA114" s="2"/>
    </row>
    <row r="115" spans="1:27" ht="15" customHeight="1">
      <c r="A115" s="2"/>
      <c r="B115" s="2"/>
      <c r="C115" s="9"/>
      <c r="D115" s="3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5"/>
      <c r="AA115" s="2"/>
    </row>
    <row r="116" spans="1:27" ht="30" customHeight="1">
      <c r="A116" s="2" t="s">
        <v>42</v>
      </c>
      <c r="B116" s="2">
        <f>B117+B118+B119</f>
        <v>0</v>
      </c>
      <c r="C116" s="9"/>
      <c r="D116" s="3"/>
      <c r="E116" s="2">
        <f t="shared" ref="E116:Y116" si="29">E117+E118+E119</f>
        <v>0</v>
      </c>
      <c r="F116" s="2">
        <f t="shared" si="29"/>
        <v>0</v>
      </c>
      <c r="G116" s="2">
        <f t="shared" si="29"/>
        <v>0</v>
      </c>
      <c r="H116" s="2">
        <f t="shared" si="29"/>
        <v>0</v>
      </c>
      <c r="I116" s="2">
        <f t="shared" si="29"/>
        <v>0</v>
      </c>
      <c r="J116" s="2">
        <f t="shared" si="29"/>
        <v>0</v>
      </c>
      <c r="K116" s="2">
        <f t="shared" si="29"/>
        <v>0</v>
      </c>
      <c r="L116" s="2">
        <f t="shared" si="29"/>
        <v>0</v>
      </c>
      <c r="M116" s="2">
        <f t="shared" si="29"/>
        <v>0</v>
      </c>
      <c r="N116" s="2">
        <f t="shared" si="29"/>
        <v>0</v>
      </c>
      <c r="O116" s="2">
        <f t="shared" si="29"/>
        <v>0</v>
      </c>
      <c r="P116" s="2">
        <f t="shared" si="29"/>
        <v>0</v>
      </c>
      <c r="Q116" s="2">
        <f t="shared" si="29"/>
        <v>0</v>
      </c>
      <c r="R116" s="2">
        <f t="shared" si="29"/>
        <v>0</v>
      </c>
      <c r="S116" s="2">
        <f t="shared" si="29"/>
        <v>0</v>
      </c>
      <c r="T116" s="2">
        <f t="shared" si="29"/>
        <v>0</v>
      </c>
      <c r="U116" s="2">
        <f t="shared" si="29"/>
        <v>0</v>
      </c>
      <c r="V116" s="2">
        <f t="shared" si="29"/>
        <v>0</v>
      </c>
      <c r="W116" s="2">
        <f t="shared" si="29"/>
        <v>0</v>
      </c>
      <c r="X116" s="2">
        <f t="shared" si="29"/>
        <v>0</v>
      </c>
      <c r="Y116" s="2">
        <f t="shared" si="29"/>
        <v>0</v>
      </c>
      <c r="Z116" s="5"/>
      <c r="AA116" s="2">
        <f>AA117+AA118+AA119</f>
        <v>0</v>
      </c>
    </row>
    <row r="117" spans="1:27" ht="13.5" customHeight="1">
      <c r="A117" s="2"/>
      <c r="B117" s="2"/>
      <c r="C117" s="9"/>
      <c r="D117" s="3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5"/>
      <c r="AA117" s="2"/>
    </row>
    <row r="118" spans="1:27" ht="12" customHeight="1">
      <c r="A118" s="2"/>
      <c r="B118" s="2"/>
      <c r="C118" s="9"/>
      <c r="D118" s="3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5"/>
      <c r="AA118" s="2"/>
    </row>
    <row r="119" spans="1:27" ht="12" customHeight="1">
      <c r="A119" s="2"/>
      <c r="B119" s="2"/>
      <c r="C119" s="9"/>
      <c r="D119" s="3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5"/>
      <c r="AA119" s="2"/>
    </row>
    <row r="120" spans="1:27" ht="30" customHeight="1">
      <c r="A120" s="2" t="s">
        <v>43</v>
      </c>
      <c r="B120" s="2">
        <f>B121+B122+B123</f>
        <v>0</v>
      </c>
      <c r="C120" s="9"/>
      <c r="D120" s="3"/>
      <c r="E120" s="2">
        <f t="shared" ref="E120:Y120" si="30">E121+E122+E123</f>
        <v>0</v>
      </c>
      <c r="F120" s="2">
        <f t="shared" si="30"/>
        <v>0</v>
      </c>
      <c r="G120" s="2">
        <f t="shared" si="30"/>
        <v>0</v>
      </c>
      <c r="H120" s="2">
        <f t="shared" si="30"/>
        <v>0</v>
      </c>
      <c r="I120" s="2">
        <f t="shared" si="30"/>
        <v>0</v>
      </c>
      <c r="J120" s="2">
        <f t="shared" si="30"/>
        <v>0</v>
      </c>
      <c r="K120" s="2">
        <f t="shared" si="30"/>
        <v>0</v>
      </c>
      <c r="L120" s="2">
        <f t="shared" si="30"/>
        <v>0</v>
      </c>
      <c r="M120" s="2">
        <f t="shared" si="30"/>
        <v>0</v>
      </c>
      <c r="N120" s="2">
        <f t="shared" si="30"/>
        <v>0</v>
      </c>
      <c r="O120" s="2">
        <f t="shared" si="30"/>
        <v>0</v>
      </c>
      <c r="P120" s="2">
        <f t="shared" si="30"/>
        <v>0</v>
      </c>
      <c r="Q120" s="2">
        <f t="shared" si="30"/>
        <v>0</v>
      </c>
      <c r="R120" s="2">
        <f t="shared" si="30"/>
        <v>0</v>
      </c>
      <c r="S120" s="2">
        <f t="shared" si="30"/>
        <v>0</v>
      </c>
      <c r="T120" s="2">
        <f t="shared" si="30"/>
        <v>0</v>
      </c>
      <c r="U120" s="2">
        <f t="shared" si="30"/>
        <v>0</v>
      </c>
      <c r="V120" s="2">
        <f t="shared" si="30"/>
        <v>0</v>
      </c>
      <c r="W120" s="2">
        <f t="shared" si="30"/>
        <v>0</v>
      </c>
      <c r="X120" s="2">
        <f t="shared" si="30"/>
        <v>0</v>
      </c>
      <c r="Y120" s="2">
        <f t="shared" si="30"/>
        <v>0</v>
      </c>
      <c r="Z120" s="5"/>
      <c r="AA120" s="2">
        <f>AA121+AA122+AA123</f>
        <v>0</v>
      </c>
    </row>
    <row r="121" spans="1:27" ht="13.5" customHeight="1">
      <c r="A121" s="2"/>
      <c r="B121" s="2"/>
      <c r="C121" s="9"/>
      <c r="D121" s="3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5"/>
      <c r="AA121" s="2"/>
    </row>
    <row r="122" spans="1:27" ht="13.5" customHeight="1">
      <c r="A122" s="2"/>
      <c r="B122" s="2"/>
      <c r="C122" s="9"/>
      <c r="D122" s="3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5"/>
      <c r="AA122" s="2"/>
    </row>
    <row r="123" spans="1:27" ht="12.75" customHeight="1">
      <c r="A123" s="2"/>
      <c r="B123" s="2"/>
      <c r="C123" s="9"/>
      <c r="D123" s="3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5"/>
      <c r="AA123" s="2"/>
    </row>
    <row r="124" spans="1:27" ht="30" customHeight="1">
      <c r="A124" s="2" t="s">
        <v>44</v>
      </c>
      <c r="B124" s="2">
        <f>B125+B126+B127</f>
        <v>0</v>
      </c>
      <c r="C124" s="9"/>
      <c r="D124" s="3"/>
      <c r="E124" s="2">
        <f t="shared" ref="E124:Y124" si="31">E125+E126+E127</f>
        <v>0</v>
      </c>
      <c r="F124" s="2">
        <f t="shared" si="31"/>
        <v>0</v>
      </c>
      <c r="G124" s="2">
        <f t="shared" si="31"/>
        <v>0</v>
      </c>
      <c r="H124" s="2">
        <f t="shared" si="31"/>
        <v>0</v>
      </c>
      <c r="I124" s="2">
        <f t="shared" si="31"/>
        <v>0</v>
      </c>
      <c r="J124" s="2">
        <f t="shared" si="31"/>
        <v>0</v>
      </c>
      <c r="K124" s="2">
        <f t="shared" si="31"/>
        <v>0</v>
      </c>
      <c r="L124" s="2">
        <f t="shared" si="31"/>
        <v>0</v>
      </c>
      <c r="M124" s="2">
        <f t="shared" si="31"/>
        <v>0</v>
      </c>
      <c r="N124" s="2">
        <f t="shared" si="31"/>
        <v>0</v>
      </c>
      <c r="O124" s="2">
        <f t="shared" si="31"/>
        <v>0</v>
      </c>
      <c r="P124" s="2">
        <f t="shared" si="31"/>
        <v>0</v>
      </c>
      <c r="Q124" s="2">
        <f t="shared" si="31"/>
        <v>0</v>
      </c>
      <c r="R124" s="2">
        <f t="shared" si="31"/>
        <v>0</v>
      </c>
      <c r="S124" s="2">
        <f t="shared" si="31"/>
        <v>0</v>
      </c>
      <c r="T124" s="2">
        <f t="shared" si="31"/>
        <v>0</v>
      </c>
      <c r="U124" s="2">
        <f t="shared" si="31"/>
        <v>0</v>
      </c>
      <c r="V124" s="2">
        <f t="shared" si="31"/>
        <v>0</v>
      </c>
      <c r="W124" s="2">
        <f t="shared" si="31"/>
        <v>0</v>
      </c>
      <c r="X124" s="2">
        <f t="shared" si="31"/>
        <v>0</v>
      </c>
      <c r="Y124" s="2">
        <f t="shared" si="31"/>
        <v>0</v>
      </c>
      <c r="Z124" s="5"/>
      <c r="AA124" s="2">
        <f>AA125+AA126+AA127</f>
        <v>0</v>
      </c>
    </row>
    <row r="125" spans="1:27" ht="12.75" customHeight="1">
      <c r="A125" s="2"/>
      <c r="B125" s="2"/>
      <c r="C125" s="9"/>
      <c r="D125" s="3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5"/>
      <c r="AA125" s="2"/>
    </row>
    <row r="126" spans="1:27" ht="12.75" customHeight="1">
      <c r="A126" s="2"/>
      <c r="B126" s="2"/>
      <c r="C126" s="9"/>
      <c r="D126" s="3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5"/>
      <c r="AA126" s="2"/>
    </row>
    <row r="127" spans="1:27" ht="12.75" customHeight="1">
      <c r="A127" s="2"/>
      <c r="B127" s="2"/>
      <c r="C127" s="9"/>
      <c r="D127" s="3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5"/>
      <c r="AA127" s="2"/>
    </row>
    <row r="128" spans="1:27" ht="15" customHeight="1">
      <c r="A128" s="2" t="s">
        <v>45</v>
      </c>
      <c r="B128" s="2">
        <f>B129+B130+B131</f>
        <v>0</v>
      </c>
      <c r="C128" s="9"/>
      <c r="D128" s="3"/>
      <c r="E128" s="2">
        <f t="shared" ref="E128:Y128" si="32">E129+E130+E131</f>
        <v>0</v>
      </c>
      <c r="F128" s="2">
        <f t="shared" si="32"/>
        <v>0</v>
      </c>
      <c r="G128" s="2">
        <f t="shared" si="32"/>
        <v>0</v>
      </c>
      <c r="H128" s="2">
        <f t="shared" si="32"/>
        <v>0</v>
      </c>
      <c r="I128" s="2">
        <f t="shared" si="32"/>
        <v>0</v>
      </c>
      <c r="J128" s="2">
        <f t="shared" si="32"/>
        <v>0</v>
      </c>
      <c r="K128" s="2">
        <f t="shared" si="32"/>
        <v>0</v>
      </c>
      <c r="L128" s="2">
        <f t="shared" si="32"/>
        <v>0</v>
      </c>
      <c r="M128" s="2">
        <f t="shared" si="32"/>
        <v>0</v>
      </c>
      <c r="N128" s="2">
        <f t="shared" si="32"/>
        <v>0</v>
      </c>
      <c r="O128" s="2">
        <f t="shared" si="32"/>
        <v>0</v>
      </c>
      <c r="P128" s="2">
        <f t="shared" si="32"/>
        <v>0</v>
      </c>
      <c r="Q128" s="2">
        <f t="shared" si="32"/>
        <v>0</v>
      </c>
      <c r="R128" s="2">
        <f t="shared" si="32"/>
        <v>0</v>
      </c>
      <c r="S128" s="2">
        <f t="shared" si="32"/>
        <v>0</v>
      </c>
      <c r="T128" s="2">
        <f t="shared" si="32"/>
        <v>0</v>
      </c>
      <c r="U128" s="2">
        <f t="shared" si="32"/>
        <v>0</v>
      </c>
      <c r="V128" s="2">
        <f t="shared" si="32"/>
        <v>0</v>
      </c>
      <c r="W128" s="2">
        <f t="shared" si="32"/>
        <v>0</v>
      </c>
      <c r="X128" s="2">
        <f t="shared" si="32"/>
        <v>0</v>
      </c>
      <c r="Y128" s="2">
        <f t="shared" si="32"/>
        <v>0</v>
      </c>
      <c r="Z128" s="5"/>
      <c r="AA128" s="2">
        <f>AA129+AA130+AA131</f>
        <v>0</v>
      </c>
    </row>
    <row r="129" spans="1:27" ht="15" customHeight="1">
      <c r="A129" s="2"/>
      <c r="B129" s="2"/>
      <c r="C129" s="9"/>
      <c r="D129" s="3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5"/>
      <c r="AA129" s="2"/>
    </row>
    <row r="130" spans="1:27" ht="15" customHeight="1">
      <c r="A130" s="2"/>
      <c r="B130" s="2"/>
      <c r="C130" s="9"/>
      <c r="D130" s="3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5"/>
      <c r="AA130" s="2"/>
    </row>
    <row r="131" spans="1:27" ht="15" customHeight="1">
      <c r="A131" s="2"/>
      <c r="B131" s="2"/>
      <c r="C131" s="9"/>
      <c r="D131" s="3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5"/>
      <c r="AA131" s="2"/>
    </row>
    <row r="132" spans="1:27" ht="15" customHeight="1">
      <c r="A132" s="2" t="s">
        <v>46</v>
      </c>
      <c r="B132" s="2">
        <f>B133+B134+B135</f>
        <v>0</v>
      </c>
      <c r="C132" s="9"/>
      <c r="D132" s="3"/>
      <c r="E132" s="2">
        <f t="shared" ref="E132:Y132" si="33">E133+E134+E135</f>
        <v>0</v>
      </c>
      <c r="F132" s="2">
        <f t="shared" si="33"/>
        <v>0</v>
      </c>
      <c r="G132" s="2">
        <f t="shared" si="33"/>
        <v>0</v>
      </c>
      <c r="H132" s="2">
        <f t="shared" si="33"/>
        <v>0</v>
      </c>
      <c r="I132" s="2">
        <f t="shared" si="33"/>
        <v>0</v>
      </c>
      <c r="J132" s="2">
        <f t="shared" si="33"/>
        <v>0</v>
      </c>
      <c r="K132" s="2">
        <f t="shared" si="33"/>
        <v>0</v>
      </c>
      <c r="L132" s="2">
        <f t="shared" si="33"/>
        <v>0</v>
      </c>
      <c r="M132" s="2">
        <f t="shared" si="33"/>
        <v>0</v>
      </c>
      <c r="N132" s="2">
        <f t="shared" si="33"/>
        <v>0</v>
      </c>
      <c r="O132" s="2">
        <f t="shared" si="33"/>
        <v>0</v>
      </c>
      <c r="P132" s="2">
        <f t="shared" si="33"/>
        <v>0</v>
      </c>
      <c r="Q132" s="2">
        <f t="shared" si="33"/>
        <v>0</v>
      </c>
      <c r="R132" s="2">
        <f t="shared" si="33"/>
        <v>0</v>
      </c>
      <c r="S132" s="2">
        <f t="shared" si="33"/>
        <v>0</v>
      </c>
      <c r="T132" s="2">
        <f t="shared" si="33"/>
        <v>0</v>
      </c>
      <c r="U132" s="2">
        <f t="shared" si="33"/>
        <v>0</v>
      </c>
      <c r="V132" s="2">
        <f t="shared" si="33"/>
        <v>0</v>
      </c>
      <c r="W132" s="2">
        <f t="shared" si="33"/>
        <v>0</v>
      </c>
      <c r="X132" s="2">
        <f t="shared" si="33"/>
        <v>0</v>
      </c>
      <c r="Y132" s="2">
        <f t="shared" si="33"/>
        <v>0</v>
      </c>
      <c r="Z132" s="5"/>
      <c r="AA132" s="2">
        <f>AA133+AA134+AA135</f>
        <v>0</v>
      </c>
    </row>
    <row r="133" spans="1:27" ht="15" customHeight="1">
      <c r="A133" s="2"/>
      <c r="B133" s="2"/>
      <c r="C133" s="9"/>
      <c r="D133" s="3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5"/>
      <c r="AA133" s="2"/>
    </row>
    <row r="134" spans="1:27" ht="15" customHeight="1">
      <c r="A134" s="2"/>
      <c r="B134" s="2"/>
      <c r="C134" s="9"/>
      <c r="D134" s="3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5"/>
      <c r="AA134" s="2"/>
    </row>
    <row r="135" spans="1:27" ht="15" customHeight="1">
      <c r="A135" s="2"/>
      <c r="B135" s="2"/>
      <c r="C135" s="9"/>
      <c r="D135" s="3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5"/>
      <c r="AA135" s="2"/>
    </row>
    <row r="136" spans="1:27" ht="15" customHeight="1">
      <c r="A136" s="2" t="s">
        <v>47</v>
      </c>
      <c r="B136" s="2">
        <f>B137+B138+B139</f>
        <v>0</v>
      </c>
      <c r="C136" s="9"/>
      <c r="D136" s="3"/>
      <c r="E136" s="2">
        <f t="shared" ref="E136:Y136" si="34">E137+E138+E139</f>
        <v>0</v>
      </c>
      <c r="F136" s="2">
        <f t="shared" si="34"/>
        <v>0</v>
      </c>
      <c r="G136" s="2">
        <f t="shared" si="34"/>
        <v>0</v>
      </c>
      <c r="H136" s="2">
        <f t="shared" si="34"/>
        <v>0</v>
      </c>
      <c r="I136" s="2">
        <f t="shared" si="34"/>
        <v>0</v>
      </c>
      <c r="J136" s="2">
        <f t="shared" si="34"/>
        <v>0</v>
      </c>
      <c r="K136" s="2">
        <f t="shared" si="34"/>
        <v>0</v>
      </c>
      <c r="L136" s="2">
        <f t="shared" si="34"/>
        <v>0</v>
      </c>
      <c r="M136" s="2">
        <f t="shared" si="34"/>
        <v>0</v>
      </c>
      <c r="N136" s="2">
        <f t="shared" si="34"/>
        <v>0</v>
      </c>
      <c r="O136" s="2">
        <f t="shared" si="34"/>
        <v>0</v>
      </c>
      <c r="P136" s="2">
        <f t="shared" si="34"/>
        <v>0</v>
      </c>
      <c r="Q136" s="2">
        <f t="shared" si="34"/>
        <v>0</v>
      </c>
      <c r="R136" s="2">
        <f t="shared" si="34"/>
        <v>0</v>
      </c>
      <c r="S136" s="2">
        <f t="shared" si="34"/>
        <v>0</v>
      </c>
      <c r="T136" s="2">
        <f t="shared" si="34"/>
        <v>0</v>
      </c>
      <c r="U136" s="2">
        <f t="shared" si="34"/>
        <v>0</v>
      </c>
      <c r="V136" s="2">
        <f t="shared" si="34"/>
        <v>0</v>
      </c>
      <c r="W136" s="2">
        <f t="shared" si="34"/>
        <v>0</v>
      </c>
      <c r="X136" s="2">
        <f t="shared" si="34"/>
        <v>0</v>
      </c>
      <c r="Y136" s="2">
        <f t="shared" si="34"/>
        <v>0</v>
      </c>
      <c r="Z136" s="5"/>
      <c r="AA136" s="2">
        <f>AA137+AA138+AA139</f>
        <v>0</v>
      </c>
    </row>
    <row r="137" spans="1:27" ht="15" customHeight="1">
      <c r="A137" s="2"/>
      <c r="B137" s="2"/>
      <c r="C137" s="9"/>
      <c r="D137" s="3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5"/>
      <c r="AA137" s="2"/>
    </row>
    <row r="138" spans="1:27" ht="15" customHeight="1">
      <c r="A138" s="2"/>
      <c r="B138" s="2"/>
      <c r="C138" s="9"/>
      <c r="D138" s="3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5"/>
      <c r="AA138" s="2"/>
    </row>
    <row r="139" spans="1:27" ht="15" customHeight="1">
      <c r="A139" s="2"/>
      <c r="B139" s="2"/>
      <c r="C139" s="9"/>
      <c r="D139" s="3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5"/>
      <c r="AA139" s="2"/>
    </row>
    <row r="140" spans="1:27" ht="45" customHeight="1">
      <c r="A140" s="2" t="s">
        <v>48</v>
      </c>
      <c r="B140" s="2">
        <f>B141</f>
        <v>0</v>
      </c>
      <c r="C140" s="9"/>
      <c r="D140" s="3"/>
      <c r="E140" s="2">
        <f t="shared" ref="E140:Y140" si="35">E141</f>
        <v>0</v>
      </c>
      <c r="F140" s="2">
        <f t="shared" si="35"/>
        <v>0</v>
      </c>
      <c r="G140" s="2">
        <f t="shared" si="35"/>
        <v>0</v>
      </c>
      <c r="H140" s="2">
        <f t="shared" si="35"/>
        <v>0</v>
      </c>
      <c r="I140" s="2">
        <f t="shared" si="35"/>
        <v>0</v>
      </c>
      <c r="J140" s="2">
        <f t="shared" si="35"/>
        <v>0</v>
      </c>
      <c r="K140" s="2">
        <f t="shared" si="35"/>
        <v>0</v>
      </c>
      <c r="L140" s="2">
        <f t="shared" si="35"/>
        <v>0</v>
      </c>
      <c r="M140" s="2">
        <f t="shared" si="35"/>
        <v>0</v>
      </c>
      <c r="N140" s="2">
        <f t="shared" si="35"/>
        <v>0</v>
      </c>
      <c r="O140" s="2">
        <f t="shared" si="35"/>
        <v>0</v>
      </c>
      <c r="P140" s="2">
        <f t="shared" si="35"/>
        <v>0</v>
      </c>
      <c r="Q140" s="2">
        <f t="shared" si="35"/>
        <v>0</v>
      </c>
      <c r="R140" s="2">
        <f t="shared" si="35"/>
        <v>0</v>
      </c>
      <c r="S140" s="2">
        <f t="shared" si="35"/>
        <v>0</v>
      </c>
      <c r="T140" s="2">
        <f t="shared" si="35"/>
        <v>0</v>
      </c>
      <c r="U140" s="2">
        <f t="shared" si="35"/>
        <v>0</v>
      </c>
      <c r="V140" s="2">
        <f t="shared" si="35"/>
        <v>0</v>
      </c>
      <c r="W140" s="2">
        <f t="shared" si="35"/>
        <v>0</v>
      </c>
      <c r="X140" s="2">
        <f t="shared" si="35"/>
        <v>0</v>
      </c>
      <c r="Y140" s="2">
        <f t="shared" si="35"/>
        <v>0</v>
      </c>
      <c r="Z140" s="5"/>
      <c r="AA140" s="2">
        <f>AA141</f>
        <v>0</v>
      </c>
    </row>
    <row r="141" spans="1:27" ht="30" customHeight="1">
      <c r="A141" s="2" t="s">
        <v>49</v>
      </c>
      <c r="B141" s="2">
        <f>B142+B143+B144</f>
        <v>0</v>
      </c>
      <c r="C141" s="9"/>
      <c r="D141" s="3"/>
      <c r="E141" s="2">
        <f t="shared" ref="E141:Y141" si="36">E142+E143+E144</f>
        <v>0</v>
      </c>
      <c r="F141" s="2">
        <f t="shared" si="36"/>
        <v>0</v>
      </c>
      <c r="G141" s="2">
        <f t="shared" si="36"/>
        <v>0</v>
      </c>
      <c r="H141" s="2">
        <f t="shared" si="36"/>
        <v>0</v>
      </c>
      <c r="I141" s="2">
        <f t="shared" si="36"/>
        <v>0</v>
      </c>
      <c r="J141" s="2">
        <f t="shared" si="36"/>
        <v>0</v>
      </c>
      <c r="K141" s="2">
        <f t="shared" si="36"/>
        <v>0</v>
      </c>
      <c r="L141" s="2">
        <f t="shared" si="36"/>
        <v>0</v>
      </c>
      <c r="M141" s="2">
        <f t="shared" si="36"/>
        <v>0</v>
      </c>
      <c r="N141" s="2">
        <f t="shared" si="36"/>
        <v>0</v>
      </c>
      <c r="O141" s="2">
        <f t="shared" si="36"/>
        <v>0</v>
      </c>
      <c r="P141" s="2">
        <f t="shared" si="36"/>
        <v>0</v>
      </c>
      <c r="Q141" s="2">
        <f t="shared" si="36"/>
        <v>0</v>
      </c>
      <c r="R141" s="2">
        <f t="shared" si="36"/>
        <v>0</v>
      </c>
      <c r="S141" s="2">
        <f t="shared" si="36"/>
        <v>0</v>
      </c>
      <c r="T141" s="2">
        <f t="shared" si="36"/>
        <v>0</v>
      </c>
      <c r="U141" s="2">
        <f t="shared" si="36"/>
        <v>0</v>
      </c>
      <c r="V141" s="2">
        <f t="shared" si="36"/>
        <v>0</v>
      </c>
      <c r="W141" s="2">
        <f t="shared" si="36"/>
        <v>0</v>
      </c>
      <c r="X141" s="2">
        <f t="shared" si="36"/>
        <v>0</v>
      </c>
      <c r="Y141" s="2">
        <f t="shared" si="36"/>
        <v>0</v>
      </c>
      <c r="Z141" s="5"/>
      <c r="AA141" s="2">
        <f>AA142+AA143+AA144</f>
        <v>0</v>
      </c>
    </row>
    <row r="142" spans="1:27" ht="12.75" customHeight="1">
      <c r="A142" s="2"/>
      <c r="B142" s="2"/>
      <c r="C142" s="9"/>
      <c r="D142" s="3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5"/>
      <c r="AA142" s="2"/>
    </row>
    <row r="143" spans="1:27" ht="14.25" customHeight="1">
      <c r="A143" s="2"/>
      <c r="B143" s="2"/>
      <c r="C143" s="9"/>
      <c r="D143" s="3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5"/>
      <c r="AA143" s="2"/>
    </row>
    <row r="144" spans="1:27" ht="13.5" customHeight="1">
      <c r="A144" s="2"/>
      <c r="B144" s="2"/>
      <c r="C144" s="9"/>
      <c r="D144" s="3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5"/>
      <c r="AA144" s="2"/>
    </row>
    <row r="145" spans="1:27" ht="60" customHeight="1">
      <c r="A145" s="2" t="s">
        <v>50</v>
      </c>
      <c r="B145" s="2">
        <f>B146+B150+B154+B158</f>
        <v>0</v>
      </c>
      <c r="C145" s="9"/>
      <c r="D145" s="3"/>
      <c r="E145" s="2">
        <f t="shared" ref="E145:Y145" si="37">E146+E150+E154+E158</f>
        <v>0</v>
      </c>
      <c r="F145" s="2">
        <f t="shared" si="37"/>
        <v>0</v>
      </c>
      <c r="G145" s="2">
        <f t="shared" si="37"/>
        <v>0</v>
      </c>
      <c r="H145" s="2">
        <f t="shared" si="37"/>
        <v>0</v>
      </c>
      <c r="I145" s="2">
        <f t="shared" si="37"/>
        <v>0</v>
      </c>
      <c r="J145" s="2">
        <f t="shared" si="37"/>
        <v>0</v>
      </c>
      <c r="K145" s="2">
        <f t="shared" si="37"/>
        <v>0</v>
      </c>
      <c r="L145" s="2">
        <f t="shared" si="37"/>
        <v>0</v>
      </c>
      <c r="M145" s="2">
        <f t="shared" si="37"/>
        <v>0</v>
      </c>
      <c r="N145" s="2">
        <f t="shared" si="37"/>
        <v>0</v>
      </c>
      <c r="O145" s="2">
        <f t="shared" si="37"/>
        <v>0</v>
      </c>
      <c r="P145" s="2">
        <f t="shared" si="37"/>
        <v>0</v>
      </c>
      <c r="Q145" s="2">
        <f t="shared" si="37"/>
        <v>0</v>
      </c>
      <c r="R145" s="2">
        <f t="shared" si="37"/>
        <v>0</v>
      </c>
      <c r="S145" s="2">
        <f t="shared" si="37"/>
        <v>0</v>
      </c>
      <c r="T145" s="2">
        <f t="shared" si="37"/>
        <v>0</v>
      </c>
      <c r="U145" s="2">
        <f t="shared" si="37"/>
        <v>0</v>
      </c>
      <c r="V145" s="2">
        <f t="shared" si="37"/>
        <v>0</v>
      </c>
      <c r="W145" s="2">
        <f t="shared" si="37"/>
        <v>0</v>
      </c>
      <c r="X145" s="2">
        <f t="shared" si="37"/>
        <v>0</v>
      </c>
      <c r="Y145" s="2">
        <f t="shared" si="37"/>
        <v>0</v>
      </c>
      <c r="Z145" s="5"/>
      <c r="AA145" s="2">
        <f>AA146+AA150+AA154+AA158</f>
        <v>0</v>
      </c>
    </row>
    <row r="146" spans="1:27" ht="15" customHeight="1">
      <c r="A146" s="2" t="s">
        <v>51</v>
      </c>
      <c r="B146" s="2">
        <f>B147+B148+B149</f>
        <v>0</v>
      </c>
      <c r="C146" s="9"/>
      <c r="D146" s="3"/>
      <c r="E146" s="2">
        <f t="shared" ref="E146:Y146" si="38">E147+E148+E149</f>
        <v>0</v>
      </c>
      <c r="F146" s="2">
        <f t="shared" si="38"/>
        <v>0</v>
      </c>
      <c r="G146" s="2">
        <f t="shared" si="38"/>
        <v>0</v>
      </c>
      <c r="H146" s="2">
        <f t="shared" si="38"/>
        <v>0</v>
      </c>
      <c r="I146" s="2">
        <f t="shared" si="38"/>
        <v>0</v>
      </c>
      <c r="J146" s="2">
        <f t="shared" si="38"/>
        <v>0</v>
      </c>
      <c r="K146" s="2">
        <f t="shared" si="38"/>
        <v>0</v>
      </c>
      <c r="L146" s="2">
        <f t="shared" si="38"/>
        <v>0</v>
      </c>
      <c r="M146" s="2">
        <f t="shared" si="38"/>
        <v>0</v>
      </c>
      <c r="N146" s="2">
        <f t="shared" si="38"/>
        <v>0</v>
      </c>
      <c r="O146" s="2">
        <f t="shared" si="38"/>
        <v>0</v>
      </c>
      <c r="P146" s="2">
        <f t="shared" si="38"/>
        <v>0</v>
      </c>
      <c r="Q146" s="2">
        <f t="shared" si="38"/>
        <v>0</v>
      </c>
      <c r="R146" s="2">
        <f t="shared" si="38"/>
        <v>0</v>
      </c>
      <c r="S146" s="2">
        <f t="shared" si="38"/>
        <v>0</v>
      </c>
      <c r="T146" s="2">
        <f t="shared" si="38"/>
        <v>0</v>
      </c>
      <c r="U146" s="2">
        <f t="shared" si="38"/>
        <v>0</v>
      </c>
      <c r="V146" s="2">
        <f t="shared" si="38"/>
        <v>0</v>
      </c>
      <c r="W146" s="2">
        <f t="shared" si="38"/>
        <v>0</v>
      </c>
      <c r="X146" s="2">
        <f t="shared" si="38"/>
        <v>0</v>
      </c>
      <c r="Y146" s="2">
        <f t="shared" si="38"/>
        <v>0</v>
      </c>
      <c r="Z146" s="5"/>
      <c r="AA146" s="2">
        <f>AA147+AA148+AA149</f>
        <v>0</v>
      </c>
    </row>
    <row r="147" spans="1:27" ht="15" customHeight="1">
      <c r="A147" s="2"/>
      <c r="B147" s="2"/>
      <c r="C147" s="9"/>
      <c r="D147" s="3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5"/>
      <c r="AA147" s="2"/>
    </row>
    <row r="148" spans="1:27" ht="15" customHeight="1">
      <c r="A148" s="2"/>
      <c r="B148" s="2"/>
      <c r="C148" s="9"/>
      <c r="D148" s="3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5"/>
      <c r="AA148" s="2"/>
    </row>
    <row r="149" spans="1:27" ht="15" customHeight="1">
      <c r="A149" s="2"/>
      <c r="B149" s="2"/>
      <c r="C149" s="9"/>
      <c r="D149" s="3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5"/>
      <c r="AA149" s="2"/>
    </row>
    <row r="150" spans="1:27" ht="15" customHeight="1">
      <c r="A150" s="2" t="s">
        <v>52</v>
      </c>
      <c r="B150" s="2">
        <f>B151+B152+B153</f>
        <v>0</v>
      </c>
      <c r="C150" s="9"/>
      <c r="D150" s="3"/>
      <c r="E150" s="2">
        <f t="shared" ref="E150:Y150" si="39">E151+E152+E153</f>
        <v>0</v>
      </c>
      <c r="F150" s="2">
        <f t="shared" si="39"/>
        <v>0</v>
      </c>
      <c r="G150" s="2">
        <f t="shared" si="39"/>
        <v>0</v>
      </c>
      <c r="H150" s="2">
        <f t="shared" si="39"/>
        <v>0</v>
      </c>
      <c r="I150" s="2">
        <f t="shared" si="39"/>
        <v>0</v>
      </c>
      <c r="J150" s="2">
        <f t="shared" si="39"/>
        <v>0</v>
      </c>
      <c r="K150" s="2">
        <f t="shared" si="39"/>
        <v>0</v>
      </c>
      <c r="L150" s="2">
        <f t="shared" si="39"/>
        <v>0</v>
      </c>
      <c r="M150" s="2">
        <f t="shared" si="39"/>
        <v>0</v>
      </c>
      <c r="N150" s="2">
        <f t="shared" si="39"/>
        <v>0</v>
      </c>
      <c r="O150" s="2">
        <f t="shared" si="39"/>
        <v>0</v>
      </c>
      <c r="P150" s="2">
        <f t="shared" si="39"/>
        <v>0</v>
      </c>
      <c r="Q150" s="2">
        <f t="shared" si="39"/>
        <v>0</v>
      </c>
      <c r="R150" s="2">
        <f t="shared" si="39"/>
        <v>0</v>
      </c>
      <c r="S150" s="2">
        <f t="shared" si="39"/>
        <v>0</v>
      </c>
      <c r="T150" s="2">
        <f t="shared" si="39"/>
        <v>0</v>
      </c>
      <c r="U150" s="2">
        <f t="shared" si="39"/>
        <v>0</v>
      </c>
      <c r="V150" s="2">
        <f t="shared" si="39"/>
        <v>0</v>
      </c>
      <c r="W150" s="2">
        <f t="shared" si="39"/>
        <v>0</v>
      </c>
      <c r="X150" s="2">
        <f t="shared" si="39"/>
        <v>0</v>
      </c>
      <c r="Y150" s="2">
        <f t="shared" si="39"/>
        <v>0</v>
      </c>
      <c r="Z150" s="5"/>
      <c r="AA150" s="2">
        <f>AA151+AA152+AA153</f>
        <v>0</v>
      </c>
    </row>
    <row r="151" spans="1:27" ht="15" customHeight="1">
      <c r="A151" s="2"/>
      <c r="B151" s="2"/>
      <c r="C151" s="9"/>
      <c r="D151" s="3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5"/>
      <c r="AA151" s="2"/>
    </row>
    <row r="152" spans="1:27" ht="15" customHeight="1">
      <c r="A152" s="2"/>
      <c r="B152" s="2"/>
      <c r="C152" s="9"/>
      <c r="D152" s="3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5"/>
      <c r="AA152" s="2"/>
    </row>
    <row r="153" spans="1:27" ht="15" customHeight="1">
      <c r="A153" s="2"/>
      <c r="B153" s="2"/>
      <c r="C153" s="9"/>
      <c r="D153" s="3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5"/>
      <c r="AA153" s="2"/>
    </row>
    <row r="154" spans="1:27" ht="30" customHeight="1">
      <c r="A154" s="2" t="s">
        <v>53</v>
      </c>
      <c r="B154" s="2">
        <f>B155+B156+B157</f>
        <v>0</v>
      </c>
      <c r="C154" s="9"/>
      <c r="D154" s="3"/>
      <c r="E154" s="2">
        <f t="shared" ref="E154:Y154" si="40">E155+E156+E157</f>
        <v>0</v>
      </c>
      <c r="F154" s="2">
        <f t="shared" si="40"/>
        <v>0</v>
      </c>
      <c r="G154" s="2">
        <f t="shared" si="40"/>
        <v>0</v>
      </c>
      <c r="H154" s="2">
        <f t="shared" si="40"/>
        <v>0</v>
      </c>
      <c r="I154" s="2">
        <f t="shared" si="40"/>
        <v>0</v>
      </c>
      <c r="J154" s="2">
        <f t="shared" si="40"/>
        <v>0</v>
      </c>
      <c r="K154" s="2">
        <f t="shared" si="40"/>
        <v>0</v>
      </c>
      <c r="L154" s="2">
        <f t="shared" si="40"/>
        <v>0</v>
      </c>
      <c r="M154" s="2">
        <f t="shared" si="40"/>
        <v>0</v>
      </c>
      <c r="N154" s="2">
        <f t="shared" si="40"/>
        <v>0</v>
      </c>
      <c r="O154" s="2">
        <f t="shared" si="40"/>
        <v>0</v>
      </c>
      <c r="P154" s="2">
        <f t="shared" si="40"/>
        <v>0</v>
      </c>
      <c r="Q154" s="2">
        <f t="shared" si="40"/>
        <v>0</v>
      </c>
      <c r="R154" s="2">
        <f t="shared" si="40"/>
        <v>0</v>
      </c>
      <c r="S154" s="2">
        <f t="shared" si="40"/>
        <v>0</v>
      </c>
      <c r="T154" s="2">
        <f t="shared" si="40"/>
        <v>0</v>
      </c>
      <c r="U154" s="2">
        <f t="shared" si="40"/>
        <v>0</v>
      </c>
      <c r="V154" s="2">
        <f t="shared" si="40"/>
        <v>0</v>
      </c>
      <c r="W154" s="2">
        <f t="shared" si="40"/>
        <v>0</v>
      </c>
      <c r="X154" s="2">
        <f t="shared" si="40"/>
        <v>0</v>
      </c>
      <c r="Y154" s="2">
        <f t="shared" si="40"/>
        <v>0</v>
      </c>
      <c r="Z154" s="5"/>
      <c r="AA154" s="2">
        <f>AA155+AA156+AA157</f>
        <v>0</v>
      </c>
    </row>
    <row r="155" spans="1:27" ht="13.5" customHeight="1">
      <c r="A155" s="2"/>
      <c r="B155" s="2"/>
      <c r="C155" s="9"/>
      <c r="D155" s="3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5"/>
      <c r="AA155" s="2"/>
    </row>
    <row r="156" spans="1:27" ht="14.25" customHeight="1">
      <c r="A156" s="2"/>
      <c r="B156" s="2"/>
      <c r="C156" s="9"/>
      <c r="D156" s="3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5"/>
      <c r="AA156" s="2"/>
    </row>
    <row r="157" spans="1:27" ht="15" customHeight="1">
      <c r="A157" s="2"/>
      <c r="B157" s="2"/>
      <c r="C157" s="9"/>
      <c r="D157" s="3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5"/>
      <c r="AA157" s="2"/>
    </row>
    <row r="158" spans="1:27" ht="45" customHeight="1">
      <c r="A158" s="2" t="s">
        <v>54</v>
      </c>
      <c r="B158" s="2">
        <f>B159+B160+B161</f>
        <v>0</v>
      </c>
      <c r="C158" s="9"/>
      <c r="D158" s="3"/>
      <c r="E158" s="2">
        <f t="shared" ref="E158:Y158" si="41">E159+E160+E161</f>
        <v>0</v>
      </c>
      <c r="F158" s="2">
        <f t="shared" si="41"/>
        <v>0</v>
      </c>
      <c r="G158" s="2">
        <f t="shared" si="41"/>
        <v>0</v>
      </c>
      <c r="H158" s="2">
        <f t="shared" si="41"/>
        <v>0</v>
      </c>
      <c r="I158" s="2">
        <f t="shared" si="41"/>
        <v>0</v>
      </c>
      <c r="J158" s="2">
        <f t="shared" si="41"/>
        <v>0</v>
      </c>
      <c r="K158" s="2">
        <f t="shared" si="41"/>
        <v>0</v>
      </c>
      <c r="L158" s="2">
        <f t="shared" si="41"/>
        <v>0</v>
      </c>
      <c r="M158" s="2">
        <f t="shared" si="41"/>
        <v>0</v>
      </c>
      <c r="N158" s="2">
        <f t="shared" si="41"/>
        <v>0</v>
      </c>
      <c r="O158" s="2">
        <f t="shared" si="41"/>
        <v>0</v>
      </c>
      <c r="P158" s="2">
        <f t="shared" si="41"/>
        <v>0</v>
      </c>
      <c r="Q158" s="2">
        <f t="shared" si="41"/>
        <v>0</v>
      </c>
      <c r="R158" s="2">
        <f t="shared" si="41"/>
        <v>0</v>
      </c>
      <c r="S158" s="2">
        <f t="shared" si="41"/>
        <v>0</v>
      </c>
      <c r="T158" s="2">
        <f t="shared" si="41"/>
        <v>0</v>
      </c>
      <c r="U158" s="2">
        <f t="shared" si="41"/>
        <v>0</v>
      </c>
      <c r="V158" s="2">
        <f t="shared" si="41"/>
        <v>0</v>
      </c>
      <c r="W158" s="2">
        <f t="shared" si="41"/>
        <v>0</v>
      </c>
      <c r="X158" s="2">
        <f t="shared" si="41"/>
        <v>0</v>
      </c>
      <c r="Y158" s="2">
        <f t="shared" si="41"/>
        <v>0</v>
      </c>
      <c r="Z158" s="5"/>
      <c r="AA158" s="2">
        <f>AA159+AA160+AA161</f>
        <v>0</v>
      </c>
    </row>
    <row r="159" spans="1:27" ht="15" customHeight="1">
      <c r="A159" s="2"/>
      <c r="B159" s="2"/>
      <c r="C159" s="9"/>
      <c r="D159" s="3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5"/>
      <c r="AA159" s="2"/>
    </row>
    <row r="160" spans="1:27" ht="15" customHeight="1">
      <c r="A160" s="2"/>
      <c r="B160" s="2"/>
      <c r="C160" s="9"/>
      <c r="D160" s="3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5"/>
      <c r="AA160" s="2"/>
    </row>
    <row r="161" spans="1:27" ht="14.25" customHeight="1">
      <c r="A161" s="2"/>
      <c r="B161" s="2"/>
      <c r="C161" s="9"/>
      <c r="D161" s="3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5"/>
      <c r="AA161" s="2"/>
    </row>
    <row r="162" spans="1:27" ht="15" customHeight="1">
      <c r="A162" s="2" t="s">
        <v>55</v>
      </c>
      <c r="B162" s="2">
        <f>B163+B167+B171</f>
        <v>0</v>
      </c>
      <c r="C162" s="9"/>
      <c r="D162" s="3"/>
      <c r="E162" s="2">
        <f t="shared" ref="E162:Y162" si="42">E163+E167+E171</f>
        <v>0</v>
      </c>
      <c r="F162" s="2">
        <f t="shared" si="42"/>
        <v>0</v>
      </c>
      <c r="G162" s="2">
        <f t="shared" si="42"/>
        <v>0</v>
      </c>
      <c r="H162" s="2">
        <f t="shared" si="42"/>
        <v>0</v>
      </c>
      <c r="I162" s="2">
        <f t="shared" si="42"/>
        <v>0</v>
      </c>
      <c r="J162" s="2">
        <f t="shared" si="42"/>
        <v>0</v>
      </c>
      <c r="K162" s="2">
        <f t="shared" si="42"/>
        <v>0</v>
      </c>
      <c r="L162" s="2">
        <f t="shared" si="42"/>
        <v>0</v>
      </c>
      <c r="M162" s="2">
        <f t="shared" si="42"/>
        <v>0</v>
      </c>
      <c r="N162" s="2">
        <f t="shared" si="42"/>
        <v>0</v>
      </c>
      <c r="O162" s="2">
        <f t="shared" si="42"/>
        <v>0</v>
      </c>
      <c r="P162" s="2">
        <f t="shared" si="42"/>
        <v>0</v>
      </c>
      <c r="Q162" s="2">
        <f t="shared" si="42"/>
        <v>0</v>
      </c>
      <c r="R162" s="2">
        <f t="shared" si="42"/>
        <v>0</v>
      </c>
      <c r="S162" s="2">
        <f t="shared" si="42"/>
        <v>0</v>
      </c>
      <c r="T162" s="2">
        <f t="shared" si="42"/>
        <v>0</v>
      </c>
      <c r="U162" s="2">
        <f t="shared" si="42"/>
        <v>0</v>
      </c>
      <c r="V162" s="2">
        <f t="shared" si="42"/>
        <v>0</v>
      </c>
      <c r="W162" s="2">
        <f t="shared" si="42"/>
        <v>0</v>
      </c>
      <c r="X162" s="2">
        <f t="shared" si="42"/>
        <v>0</v>
      </c>
      <c r="Y162" s="2">
        <f t="shared" si="42"/>
        <v>0</v>
      </c>
      <c r="Z162" s="5"/>
      <c r="AA162" s="2">
        <f>AA163+AA167+AA171</f>
        <v>0</v>
      </c>
    </row>
    <row r="163" spans="1:27" ht="15" customHeight="1">
      <c r="A163" s="2" t="s">
        <v>56</v>
      </c>
      <c r="B163" s="2">
        <f>B164+B165+B166</f>
        <v>0</v>
      </c>
      <c r="C163" s="9"/>
      <c r="D163" s="3"/>
      <c r="E163" s="2">
        <f t="shared" ref="E163:Y163" si="43">E164+E165+E166</f>
        <v>0</v>
      </c>
      <c r="F163" s="2">
        <f t="shared" si="43"/>
        <v>0</v>
      </c>
      <c r="G163" s="2">
        <f t="shared" si="43"/>
        <v>0</v>
      </c>
      <c r="H163" s="2">
        <f t="shared" si="43"/>
        <v>0</v>
      </c>
      <c r="I163" s="2">
        <f t="shared" si="43"/>
        <v>0</v>
      </c>
      <c r="J163" s="2">
        <f t="shared" si="43"/>
        <v>0</v>
      </c>
      <c r="K163" s="2">
        <f t="shared" si="43"/>
        <v>0</v>
      </c>
      <c r="L163" s="2">
        <f t="shared" si="43"/>
        <v>0</v>
      </c>
      <c r="M163" s="2">
        <f t="shared" si="43"/>
        <v>0</v>
      </c>
      <c r="N163" s="2">
        <f t="shared" si="43"/>
        <v>0</v>
      </c>
      <c r="O163" s="2">
        <f t="shared" si="43"/>
        <v>0</v>
      </c>
      <c r="P163" s="2">
        <f t="shared" si="43"/>
        <v>0</v>
      </c>
      <c r="Q163" s="2">
        <f t="shared" si="43"/>
        <v>0</v>
      </c>
      <c r="R163" s="2">
        <f t="shared" si="43"/>
        <v>0</v>
      </c>
      <c r="S163" s="2">
        <f t="shared" si="43"/>
        <v>0</v>
      </c>
      <c r="T163" s="2">
        <f t="shared" si="43"/>
        <v>0</v>
      </c>
      <c r="U163" s="2">
        <f t="shared" si="43"/>
        <v>0</v>
      </c>
      <c r="V163" s="2">
        <f t="shared" si="43"/>
        <v>0</v>
      </c>
      <c r="W163" s="2">
        <f t="shared" si="43"/>
        <v>0</v>
      </c>
      <c r="X163" s="2">
        <f t="shared" si="43"/>
        <v>0</v>
      </c>
      <c r="Y163" s="2">
        <f t="shared" si="43"/>
        <v>0</v>
      </c>
      <c r="Z163" s="5"/>
      <c r="AA163" s="2">
        <f>AA164+AA165+AA166</f>
        <v>0</v>
      </c>
    </row>
    <row r="164" spans="1:27" ht="15" customHeight="1">
      <c r="A164" s="2"/>
      <c r="B164" s="2"/>
      <c r="C164" s="9"/>
      <c r="D164" s="3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5"/>
      <c r="AA164" s="2"/>
    </row>
    <row r="165" spans="1:27" ht="15" customHeight="1">
      <c r="A165" s="2"/>
      <c r="B165" s="2"/>
      <c r="C165" s="9"/>
      <c r="D165" s="3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5"/>
      <c r="AA165" s="2"/>
    </row>
    <row r="166" spans="1:27" ht="15" customHeight="1">
      <c r="A166" s="2"/>
      <c r="B166" s="2"/>
      <c r="C166" s="9"/>
      <c r="D166" s="3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5"/>
      <c r="AA166" s="2"/>
    </row>
    <row r="167" spans="1:27" ht="15" customHeight="1">
      <c r="A167" s="2" t="s">
        <v>57</v>
      </c>
      <c r="B167" s="2">
        <f>B168+B169+B170</f>
        <v>0</v>
      </c>
      <c r="C167" s="9"/>
      <c r="D167" s="3"/>
      <c r="E167" s="2">
        <f t="shared" ref="E167:Y167" si="44">E168+E169+E170</f>
        <v>0</v>
      </c>
      <c r="F167" s="2">
        <f t="shared" si="44"/>
        <v>0</v>
      </c>
      <c r="G167" s="2">
        <f t="shared" si="44"/>
        <v>0</v>
      </c>
      <c r="H167" s="2">
        <f t="shared" si="44"/>
        <v>0</v>
      </c>
      <c r="I167" s="2">
        <f t="shared" si="44"/>
        <v>0</v>
      </c>
      <c r="J167" s="2">
        <f t="shared" si="44"/>
        <v>0</v>
      </c>
      <c r="K167" s="2">
        <f t="shared" si="44"/>
        <v>0</v>
      </c>
      <c r="L167" s="2">
        <f t="shared" si="44"/>
        <v>0</v>
      </c>
      <c r="M167" s="2">
        <f t="shared" si="44"/>
        <v>0</v>
      </c>
      <c r="N167" s="2">
        <f t="shared" si="44"/>
        <v>0</v>
      </c>
      <c r="O167" s="2">
        <f t="shared" si="44"/>
        <v>0</v>
      </c>
      <c r="P167" s="2">
        <f t="shared" si="44"/>
        <v>0</v>
      </c>
      <c r="Q167" s="2">
        <f t="shared" si="44"/>
        <v>0</v>
      </c>
      <c r="R167" s="2">
        <f t="shared" si="44"/>
        <v>0</v>
      </c>
      <c r="S167" s="2">
        <f t="shared" si="44"/>
        <v>0</v>
      </c>
      <c r="T167" s="2">
        <f t="shared" si="44"/>
        <v>0</v>
      </c>
      <c r="U167" s="2">
        <f t="shared" si="44"/>
        <v>0</v>
      </c>
      <c r="V167" s="2">
        <f t="shared" si="44"/>
        <v>0</v>
      </c>
      <c r="W167" s="2">
        <f t="shared" si="44"/>
        <v>0</v>
      </c>
      <c r="X167" s="2">
        <f t="shared" si="44"/>
        <v>0</v>
      </c>
      <c r="Y167" s="2">
        <f t="shared" si="44"/>
        <v>0</v>
      </c>
      <c r="Z167" s="5"/>
      <c r="AA167" s="2">
        <f>AA168+AA169+AA170</f>
        <v>0</v>
      </c>
    </row>
    <row r="168" spans="1:27" ht="15" customHeight="1">
      <c r="A168" s="2"/>
      <c r="B168" s="2"/>
      <c r="C168" s="9"/>
      <c r="D168" s="3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5"/>
      <c r="AA168" s="2"/>
    </row>
    <row r="169" spans="1:27" ht="15" customHeight="1">
      <c r="A169" s="2"/>
      <c r="B169" s="2"/>
      <c r="C169" s="9"/>
      <c r="D169" s="3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5"/>
      <c r="AA169" s="2"/>
    </row>
    <row r="170" spans="1:27" ht="15" customHeight="1">
      <c r="A170" s="2"/>
      <c r="B170" s="2"/>
      <c r="C170" s="9"/>
      <c r="D170" s="3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5"/>
      <c r="AA170" s="2"/>
    </row>
    <row r="171" spans="1:27" ht="15" customHeight="1">
      <c r="A171" s="2" t="s">
        <v>58</v>
      </c>
      <c r="B171" s="2">
        <f>B172+B173+B174</f>
        <v>0</v>
      </c>
      <c r="C171" s="9"/>
      <c r="D171" s="3"/>
      <c r="E171" s="2">
        <f t="shared" ref="E171:Y171" si="45">E172+E173+E174</f>
        <v>0</v>
      </c>
      <c r="F171" s="2">
        <f t="shared" si="45"/>
        <v>0</v>
      </c>
      <c r="G171" s="2">
        <f t="shared" si="45"/>
        <v>0</v>
      </c>
      <c r="H171" s="2">
        <f t="shared" si="45"/>
        <v>0</v>
      </c>
      <c r="I171" s="2">
        <f t="shared" si="45"/>
        <v>0</v>
      </c>
      <c r="J171" s="2">
        <f t="shared" si="45"/>
        <v>0</v>
      </c>
      <c r="K171" s="2">
        <f t="shared" si="45"/>
        <v>0</v>
      </c>
      <c r="L171" s="2">
        <f t="shared" si="45"/>
        <v>0</v>
      </c>
      <c r="M171" s="2">
        <f t="shared" si="45"/>
        <v>0</v>
      </c>
      <c r="N171" s="2">
        <f t="shared" si="45"/>
        <v>0</v>
      </c>
      <c r="O171" s="2">
        <f t="shared" si="45"/>
        <v>0</v>
      </c>
      <c r="P171" s="2">
        <f t="shared" si="45"/>
        <v>0</v>
      </c>
      <c r="Q171" s="2">
        <f t="shared" si="45"/>
        <v>0</v>
      </c>
      <c r="R171" s="2">
        <f t="shared" si="45"/>
        <v>0</v>
      </c>
      <c r="S171" s="2">
        <f t="shared" si="45"/>
        <v>0</v>
      </c>
      <c r="T171" s="2">
        <f t="shared" si="45"/>
        <v>0</v>
      </c>
      <c r="U171" s="2">
        <f t="shared" si="45"/>
        <v>0</v>
      </c>
      <c r="V171" s="2">
        <f t="shared" si="45"/>
        <v>0</v>
      </c>
      <c r="W171" s="2">
        <f t="shared" si="45"/>
        <v>0</v>
      </c>
      <c r="X171" s="2">
        <f t="shared" si="45"/>
        <v>0</v>
      </c>
      <c r="Y171" s="2">
        <f t="shared" si="45"/>
        <v>0</v>
      </c>
      <c r="Z171" s="5"/>
      <c r="AA171" s="2">
        <f>AA172+AA173+AA174</f>
        <v>0</v>
      </c>
    </row>
    <row r="172" spans="1:27" ht="15" customHeight="1">
      <c r="A172" s="2"/>
      <c r="B172" s="2"/>
      <c r="C172" s="9"/>
      <c r="D172" s="3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5"/>
      <c r="AA172" s="2"/>
    </row>
    <row r="173" spans="1:27" ht="15" customHeight="1">
      <c r="A173" s="2"/>
      <c r="B173" s="2"/>
      <c r="C173" s="9"/>
      <c r="D173" s="3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5"/>
      <c r="AA173" s="2"/>
    </row>
    <row r="174" spans="1:27" ht="15" customHeight="1">
      <c r="A174" s="2"/>
      <c r="B174" s="2"/>
      <c r="C174" s="9"/>
      <c r="D174" s="3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5"/>
      <c r="AA174" s="2"/>
    </row>
    <row r="175" spans="1:27" ht="45" customHeight="1">
      <c r="A175" s="2" t="s">
        <v>59</v>
      </c>
      <c r="B175" s="2">
        <f>B176+B180+B184</f>
        <v>0</v>
      </c>
      <c r="C175" s="9"/>
      <c r="D175" s="3"/>
      <c r="E175" s="2">
        <f t="shared" ref="E175:Y175" si="46">E176+E180+E184</f>
        <v>0</v>
      </c>
      <c r="F175" s="2">
        <f t="shared" si="46"/>
        <v>0</v>
      </c>
      <c r="G175" s="2">
        <f t="shared" si="46"/>
        <v>0</v>
      </c>
      <c r="H175" s="2">
        <f t="shared" si="46"/>
        <v>0</v>
      </c>
      <c r="I175" s="2">
        <f t="shared" si="46"/>
        <v>0</v>
      </c>
      <c r="J175" s="2">
        <f t="shared" si="46"/>
        <v>0</v>
      </c>
      <c r="K175" s="2">
        <f t="shared" si="46"/>
        <v>0</v>
      </c>
      <c r="L175" s="2">
        <f t="shared" si="46"/>
        <v>0</v>
      </c>
      <c r="M175" s="2">
        <f t="shared" si="46"/>
        <v>0</v>
      </c>
      <c r="N175" s="2">
        <f t="shared" si="46"/>
        <v>0</v>
      </c>
      <c r="O175" s="2">
        <f t="shared" si="46"/>
        <v>0</v>
      </c>
      <c r="P175" s="2">
        <f t="shared" si="46"/>
        <v>0</v>
      </c>
      <c r="Q175" s="2">
        <f t="shared" si="46"/>
        <v>0</v>
      </c>
      <c r="R175" s="2">
        <f t="shared" si="46"/>
        <v>0</v>
      </c>
      <c r="S175" s="2">
        <f t="shared" si="46"/>
        <v>0</v>
      </c>
      <c r="T175" s="2">
        <f t="shared" si="46"/>
        <v>0</v>
      </c>
      <c r="U175" s="2">
        <f t="shared" si="46"/>
        <v>0</v>
      </c>
      <c r="V175" s="2">
        <f t="shared" si="46"/>
        <v>0</v>
      </c>
      <c r="W175" s="2">
        <f t="shared" si="46"/>
        <v>0</v>
      </c>
      <c r="X175" s="2">
        <f t="shared" si="46"/>
        <v>0</v>
      </c>
      <c r="Y175" s="2">
        <f t="shared" si="46"/>
        <v>0</v>
      </c>
      <c r="Z175" s="5"/>
      <c r="AA175" s="2">
        <f>AA176+AA180+AA184</f>
        <v>0</v>
      </c>
    </row>
    <row r="176" spans="1:27" ht="30" customHeight="1">
      <c r="A176" s="2" t="s">
        <v>60</v>
      </c>
      <c r="B176" s="2">
        <f>B177+B178+B179</f>
        <v>0</v>
      </c>
      <c r="C176" s="9"/>
      <c r="D176" s="3"/>
      <c r="E176" s="2">
        <f t="shared" ref="E176:Y176" si="47">E177+E178+E179</f>
        <v>0</v>
      </c>
      <c r="F176" s="2">
        <f t="shared" si="47"/>
        <v>0</v>
      </c>
      <c r="G176" s="2">
        <f t="shared" si="47"/>
        <v>0</v>
      </c>
      <c r="H176" s="2">
        <f t="shared" si="47"/>
        <v>0</v>
      </c>
      <c r="I176" s="2">
        <f t="shared" si="47"/>
        <v>0</v>
      </c>
      <c r="J176" s="2">
        <f t="shared" si="47"/>
        <v>0</v>
      </c>
      <c r="K176" s="2">
        <f t="shared" si="47"/>
        <v>0</v>
      </c>
      <c r="L176" s="2">
        <f t="shared" si="47"/>
        <v>0</v>
      </c>
      <c r="M176" s="2">
        <f t="shared" si="47"/>
        <v>0</v>
      </c>
      <c r="N176" s="2">
        <f t="shared" si="47"/>
        <v>0</v>
      </c>
      <c r="O176" s="2">
        <f t="shared" si="47"/>
        <v>0</v>
      </c>
      <c r="P176" s="2">
        <f t="shared" si="47"/>
        <v>0</v>
      </c>
      <c r="Q176" s="2">
        <f t="shared" si="47"/>
        <v>0</v>
      </c>
      <c r="R176" s="2">
        <f t="shared" si="47"/>
        <v>0</v>
      </c>
      <c r="S176" s="2">
        <f t="shared" si="47"/>
        <v>0</v>
      </c>
      <c r="T176" s="2">
        <f t="shared" si="47"/>
        <v>0</v>
      </c>
      <c r="U176" s="2">
        <f t="shared" si="47"/>
        <v>0</v>
      </c>
      <c r="V176" s="2">
        <f t="shared" si="47"/>
        <v>0</v>
      </c>
      <c r="W176" s="2">
        <f t="shared" si="47"/>
        <v>0</v>
      </c>
      <c r="X176" s="2">
        <f t="shared" si="47"/>
        <v>0</v>
      </c>
      <c r="Y176" s="2">
        <f t="shared" si="47"/>
        <v>0</v>
      </c>
      <c r="Z176" s="5"/>
      <c r="AA176" s="2">
        <f>AA177+AA178+AA179</f>
        <v>0</v>
      </c>
    </row>
    <row r="177" spans="1:27" ht="14.25" customHeight="1">
      <c r="A177" s="2"/>
      <c r="B177" s="2"/>
      <c r="C177" s="9"/>
      <c r="D177" s="3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5"/>
      <c r="AA177" s="2"/>
    </row>
    <row r="178" spans="1:27" ht="15" customHeight="1">
      <c r="A178" s="2"/>
      <c r="B178" s="2"/>
      <c r="C178" s="9"/>
      <c r="D178" s="3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5"/>
      <c r="AA178" s="2"/>
    </row>
    <row r="179" spans="1:27" ht="13.5" customHeight="1">
      <c r="A179" s="2"/>
      <c r="B179" s="2"/>
      <c r="C179" s="9"/>
      <c r="D179" s="3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5"/>
      <c r="AA179" s="2"/>
    </row>
    <row r="180" spans="1:27" ht="30" customHeight="1">
      <c r="A180" s="2" t="s">
        <v>61</v>
      </c>
      <c r="B180" s="2">
        <f>B181+B182+B183</f>
        <v>0</v>
      </c>
      <c r="C180" s="9"/>
      <c r="D180" s="3"/>
      <c r="E180" s="2">
        <f t="shared" ref="E180:Y180" si="48">E181+E182+E183</f>
        <v>0</v>
      </c>
      <c r="F180" s="2">
        <f t="shared" si="48"/>
        <v>0</v>
      </c>
      <c r="G180" s="2">
        <f t="shared" si="48"/>
        <v>0</v>
      </c>
      <c r="H180" s="2">
        <f t="shared" si="48"/>
        <v>0</v>
      </c>
      <c r="I180" s="2">
        <f t="shared" si="48"/>
        <v>0</v>
      </c>
      <c r="J180" s="2">
        <f t="shared" si="48"/>
        <v>0</v>
      </c>
      <c r="K180" s="2">
        <f t="shared" si="48"/>
        <v>0</v>
      </c>
      <c r="L180" s="2">
        <f t="shared" si="48"/>
        <v>0</v>
      </c>
      <c r="M180" s="2">
        <f t="shared" si="48"/>
        <v>0</v>
      </c>
      <c r="N180" s="2">
        <f t="shared" si="48"/>
        <v>0</v>
      </c>
      <c r="O180" s="2">
        <f t="shared" si="48"/>
        <v>0</v>
      </c>
      <c r="P180" s="2">
        <f t="shared" si="48"/>
        <v>0</v>
      </c>
      <c r="Q180" s="2">
        <f t="shared" si="48"/>
        <v>0</v>
      </c>
      <c r="R180" s="2">
        <f t="shared" si="48"/>
        <v>0</v>
      </c>
      <c r="S180" s="2">
        <f t="shared" si="48"/>
        <v>0</v>
      </c>
      <c r="T180" s="2">
        <f t="shared" si="48"/>
        <v>0</v>
      </c>
      <c r="U180" s="2">
        <f t="shared" si="48"/>
        <v>0</v>
      </c>
      <c r="V180" s="2">
        <f t="shared" si="48"/>
        <v>0</v>
      </c>
      <c r="W180" s="2">
        <f t="shared" si="48"/>
        <v>0</v>
      </c>
      <c r="X180" s="2">
        <f t="shared" si="48"/>
        <v>0</v>
      </c>
      <c r="Y180" s="2">
        <f t="shared" si="48"/>
        <v>0</v>
      </c>
      <c r="Z180" s="5"/>
      <c r="AA180" s="2">
        <f>AA181+AA182+AA183</f>
        <v>0</v>
      </c>
    </row>
    <row r="181" spans="1:27" ht="14.25" customHeight="1">
      <c r="A181" s="2"/>
      <c r="B181" s="2"/>
      <c r="C181" s="9"/>
      <c r="D181" s="3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5"/>
      <c r="AA181" s="2"/>
    </row>
    <row r="182" spans="1:27" ht="14.25" customHeight="1">
      <c r="A182" s="2"/>
      <c r="B182" s="2"/>
      <c r="C182" s="9"/>
      <c r="D182" s="3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5"/>
      <c r="AA182" s="2"/>
    </row>
    <row r="183" spans="1:27" ht="15" customHeight="1">
      <c r="A183" s="2"/>
      <c r="B183" s="2"/>
      <c r="C183" s="9"/>
      <c r="D183" s="3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5"/>
      <c r="AA183" s="2"/>
    </row>
    <row r="184" spans="1:27" ht="30" customHeight="1">
      <c r="A184" s="2" t="s">
        <v>62</v>
      </c>
      <c r="B184" s="2">
        <f>B185+B186+B187</f>
        <v>0</v>
      </c>
      <c r="C184" s="9"/>
      <c r="D184" s="3"/>
      <c r="E184" s="2">
        <f t="shared" ref="E184:Y184" si="49">E185+E186+E187</f>
        <v>0</v>
      </c>
      <c r="F184" s="2">
        <f t="shared" si="49"/>
        <v>0</v>
      </c>
      <c r="G184" s="2">
        <f t="shared" si="49"/>
        <v>0</v>
      </c>
      <c r="H184" s="2">
        <f t="shared" si="49"/>
        <v>0</v>
      </c>
      <c r="I184" s="2">
        <f t="shared" si="49"/>
        <v>0</v>
      </c>
      <c r="J184" s="2">
        <f t="shared" si="49"/>
        <v>0</v>
      </c>
      <c r="K184" s="2">
        <f t="shared" si="49"/>
        <v>0</v>
      </c>
      <c r="L184" s="2">
        <f t="shared" si="49"/>
        <v>0</v>
      </c>
      <c r="M184" s="2">
        <f t="shared" si="49"/>
        <v>0</v>
      </c>
      <c r="N184" s="2">
        <f t="shared" si="49"/>
        <v>0</v>
      </c>
      <c r="O184" s="2">
        <f t="shared" si="49"/>
        <v>0</v>
      </c>
      <c r="P184" s="2">
        <f t="shared" si="49"/>
        <v>0</v>
      </c>
      <c r="Q184" s="2">
        <f t="shared" si="49"/>
        <v>0</v>
      </c>
      <c r="R184" s="2">
        <f t="shared" si="49"/>
        <v>0</v>
      </c>
      <c r="S184" s="2">
        <f t="shared" si="49"/>
        <v>0</v>
      </c>
      <c r="T184" s="2">
        <f t="shared" si="49"/>
        <v>0</v>
      </c>
      <c r="U184" s="2">
        <f t="shared" si="49"/>
        <v>0</v>
      </c>
      <c r="V184" s="2">
        <f t="shared" si="49"/>
        <v>0</v>
      </c>
      <c r="W184" s="2">
        <f t="shared" si="49"/>
        <v>0</v>
      </c>
      <c r="X184" s="2">
        <f t="shared" si="49"/>
        <v>0</v>
      </c>
      <c r="Y184" s="2">
        <f t="shared" si="49"/>
        <v>0</v>
      </c>
      <c r="Z184" s="5"/>
      <c r="AA184" s="2">
        <f>AA185+AA186+AA187</f>
        <v>0</v>
      </c>
    </row>
    <row r="185" spans="1:27" ht="14.25" customHeight="1">
      <c r="A185" s="2"/>
      <c r="B185" s="2"/>
      <c r="C185" s="9"/>
      <c r="D185" s="3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5"/>
      <c r="AA185" s="2"/>
    </row>
    <row r="186" spans="1:27" ht="14.25" customHeight="1">
      <c r="A186" s="2"/>
      <c r="B186" s="2"/>
      <c r="C186" s="9"/>
      <c r="D186" s="3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5"/>
      <c r="AA186" s="2"/>
    </row>
    <row r="187" spans="1:27" ht="13.5" customHeight="1">
      <c r="A187" s="2"/>
      <c r="B187" s="2"/>
      <c r="C187" s="9"/>
      <c r="D187" s="3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5"/>
      <c r="AA187" s="2"/>
    </row>
    <row r="188" spans="1:27" ht="15" customHeight="1">
      <c r="A188" s="2" t="s">
        <v>63</v>
      </c>
      <c r="B188" s="2">
        <f>B189+B193+B197+B201+B205</f>
        <v>0</v>
      </c>
      <c r="C188" s="9"/>
      <c r="D188" s="3"/>
      <c r="E188" s="2">
        <f t="shared" ref="E188:Y188" si="50">E189+E193+E197+E201+E205</f>
        <v>0</v>
      </c>
      <c r="F188" s="2">
        <f t="shared" si="50"/>
        <v>0</v>
      </c>
      <c r="G188" s="2">
        <f t="shared" si="50"/>
        <v>0</v>
      </c>
      <c r="H188" s="2">
        <f t="shared" si="50"/>
        <v>0</v>
      </c>
      <c r="I188" s="2">
        <f t="shared" si="50"/>
        <v>0</v>
      </c>
      <c r="J188" s="2">
        <f t="shared" si="50"/>
        <v>0</v>
      </c>
      <c r="K188" s="2">
        <f t="shared" si="50"/>
        <v>0</v>
      </c>
      <c r="L188" s="2">
        <f t="shared" si="50"/>
        <v>0</v>
      </c>
      <c r="M188" s="2">
        <f t="shared" si="50"/>
        <v>0</v>
      </c>
      <c r="N188" s="2">
        <f t="shared" si="50"/>
        <v>0</v>
      </c>
      <c r="O188" s="2">
        <f t="shared" si="50"/>
        <v>0</v>
      </c>
      <c r="P188" s="2">
        <f t="shared" si="50"/>
        <v>0</v>
      </c>
      <c r="Q188" s="2">
        <f t="shared" si="50"/>
        <v>0</v>
      </c>
      <c r="R188" s="2">
        <f t="shared" si="50"/>
        <v>0</v>
      </c>
      <c r="S188" s="2">
        <f t="shared" si="50"/>
        <v>0</v>
      </c>
      <c r="T188" s="2">
        <f t="shared" si="50"/>
        <v>0</v>
      </c>
      <c r="U188" s="2">
        <f t="shared" si="50"/>
        <v>0</v>
      </c>
      <c r="V188" s="2">
        <f t="shared" si="50"/>
        <v>0</v>
      </c>
      <c r="W188" s="2">
        <f t="shared" si="50"/>
        <v>0</v>
      </c>
      <c r="X188" s="2">
        <f t="shared" si="50"/>
        <v>0</v>
      </c>
      <c r="Y188" s="2">
        <f t="shared" si="50"/>
        <v>0</v>
      </c>
      <c r="Z188" s="5"/>
      <c r="AA188" s="2">
        <f>AA189+AA193+AA197+AA201+AA205</f>
        <v>0</v>
      </c>
    </row>
    <row r="189" spans="1:27" ht="30" customHeight="1">
      <c r="A189" s="2" t="s">
        <v>64</v>
      </c>
      <c r="B189" s="2">
        <f>B190+B191+B192</f>
        <v>0</v>
      </c>
      <c r="C189" s="9"/>
      <c r="D189" s="3"/>
      <c r="E189" s="2">
        <f t="shared" ref="E189:Y189" si="51">E190+E191+E192</f>
        <v>0</v>
      </c>
      <c r="F189" s="2">
        <f t="shared" si="51"/>
        <v>0</v>
      </c>
      <c r="G189" s="2">
        <f t="shared" si="51"/>
        <v>0</v>
      </c>
      <c r="H189" s="2">
        <f t="shared" si="51"/>
        <v>0</v>
      </c>
      <c r="I189" s="2">
        <f t="shared" si="51"/>
        <v>0</v>
      </c>
      <c r="J189" s="2">
        <f t="shared" si="51"/>
        <v>0</v>
      </c>
      <c r="K189" s="2">
        <f t="shared" si="51"/>
        <v>0</v>
      </c>
      <c r="L189" s="2">
        <f t="shared" si="51"/>
        <v>0</v>
      </c>
      <c r="M189" s="2">
        <f t="shared" si="51"/>
        <v>0</v>
      </c>
      <c r="N189" s="2">
        <f t="shared" si="51"/>
        <v>0</v>
      </c>
      <c r="O189" s="2">
        <f t="shared" si="51"/>
        <v>0</v>
      </c>
      <c r="P189" s="2">
        <f t="shared" si="51"/>
        <v>0</v>
      </c>
      <c r="Q189" s="2">
        <f t="shared" si="51"/>
        <v>0</v>
      </c>
      <c r="R189" s="2">
        <f t="shared" si="51"/>
        <v>0</v>
      </c>
      <c r="S189" s="2">
        <f t="shared" si="51"/>
        <v>0</v>
      </c>
      <c r="T189" s="2">
        <f t="shared" si="51"/>
        <v>0</v>
      </c>
      <c r="U189" s="2">
        <f t="shared" si="51"/>
        <v>0</v>
      </c>
      <c r="V189" s="2">
        <f t="shared" si="51"/>
        <v>0</v>
      </c>
      <c r="W189" s="2">
        <f t="shared" si="51"/>
        <v>0</v>
      </c>
      <c r="X189" s="2">
        <f t="shared" si="51"/>
        <v>0</v>
      </c>
      <c r="Y189" s="2">
        <f t="shared" si="51"/>
        <v>0</v>
      </c>
      <c r="Z189" s="5"/>
      <c r="AA189" s="2">
        <f>AA190+AA191+AA192</f>
        <v>0</v>
      </c>
    </row>
    <row r="190" spans="1:27" ht="14.25" customHeight="1">
      <c r="A190" s="2"/>
      <c r="B190" s="2"/>
      <c r="C190" s="9"/>
      <c r="D190" s="3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5"/>
      <c r="AA190" s="2"/>
    </row>
    <row r="191" spans="1:27" ht="14.25" customHeight="1">
      <c r="A191" s="2"/>
      <c r="B191" s="2"/>
      <c r="C191" s="9"/>
      <c r="D191" s="3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5"/>
      <c r="AA191" s="2"/>
    </row>
    <row r="192" spans="1:27" ht="13.5" customHeight="1">
      <c r="A192" s="2"/>
      <c r="B192" s="2"/>
      <c r="C192" s="9"/>
      <c r="D192" s="3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5"/>
      <c r="AA192" s="2"/>
    </row>
    <row r="193" spans="1:27" ht="15" customHeight="1">
      <c r="A193" s="2" t="s">
        <v>65</v>
      </c>
      <c r="B193" s="2">
        <f>B194+B195+B196</f>
        <v>0</v>
      </c>
      <c r="C193" s="9"/>
      <c r="D193" s="3"/>
      <c r="E193" s="2">
        <f t="shared" ref="E193:Y193" si="52">E194+E195+E196</f>
        <v>0</v>
      </c>
      <c r="F193" s="2">
        <f t="shared" si="52"/>
        <v>0</v>
      </c>
      <c r="G193" s="2">
        <f t="shared" si="52"/>
        <v>0</v>
      </c>
      <c r="H193" s="2">
        <f t="shared" si="52"/>
        <v>0</v>
      </c>
      <c r="I193" s="2">
        <f t="shared" si="52"/>
        <v>0</v>
      </c>
      <c r="J193" s="2">
        <f t="shared" si="52"/>
        <v>0</v>
      </c>
      <c r="K193" s="2">
        <f t="shared" si="52"/>
        <v>0</v>
      </c>
      <c r="L193" s="2">
        <f t="shared" si="52"/>
        <v>0</v>
      </c>
      <c r="M193" s="2">
        <f t="shared" si="52"/>
        <v>0</v>
      </c>
      <c r="N193" s="2">
        <f t="shared" si="52"/>
        <v>0</v>
      </c>
      <c r="O193" s="2">
        <f t="shared" si="52"/>
        <v>0</v>
      </c>
      <c r="P193" s="2">
        <f t="shared" si="52"/>
        <v>0</v>
      </c>
      <c r="Q193" s="2">
        <f t="shared" si="52"/>
        <v>0</v>
      </c>
      <c r="R193" s="2">
        <f t="shared" si="52"/>
        <v>0</v>
      </c>
      <c r="S193" s="2">
        <f t="shared" si="52"/>
        <v>0</v>
      </c>
      <c r="T193" s="2">
        <f t="shared" si="52"/>
        <v>0</v>
      </c>
      <c r="U193" s="2">
        <f t="shared" si="52"/>
        <v>0</v>
      </c>
      <c r="V193" s="2">
        <f t="shared" si="52"/>
        <v>0</v>
      </c>
      <c r="W193" s="2">
        <f t="shared" si="52"/>
        <v>0</v>
      </c>
      <c r="X193" s="2">
        <f t="shared" si="52"/>
        <v>0</v>
      </c>
      <c r="Y193" s="2">
        <f t="shared" si="52"/>
        <v>0</v>
      </c>
      <c r="Z193" s="5"/>
      <c r="AA193" s="2">
        <f>AA194+AA195+AA196</f>
        <v>0</v>
      </c>
    </row>
    <row r="194" spans="1:27" ht="15" customHeight="1">
      <c r="A194" s="2"/>
      <c r="B194" s="2"/>
      <c r="C194" s="9"/>
      <c r="D194" s="3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5"/>
      <c r="AA194" s="2"/>
    </row>
    <row r="195" spans="1:27" ht="15" customHeight="1">
      <c r="A195" s="2"/>
      <c r="B195" s="2"/>
      <c r="C195" s="9"/>
      <c r="D195" s="3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5"/>
      <c r="AA195" s="2"/>
    </row>
    <row r="196" spans="1:27" ht="15" customHeight="1">
      <c r="A196" s="2"/>
      <c r="B196" s="2"/>
      <c r="C196" s="9"/>
      <c r="D196" s="3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5"/>
      <c r="AA196" s="2"/>
    </row>
    <row r="197" spans="1:27" ht="15" customHeight="1">
      <c r="A197" s="2" t="s">
        <v>66</v>
      </c>
      <c r="B197" s="2">
        <f>B198+B199+B200</f>
        <v>0</v>
      </c>
      <c r="C197" s="9"/>
      <c r="D197" s="3"/>
      <c r="E197" s="2">
        <f t="shared" ref="E197:Y197" si="53">E198+E199+E200</f>
        <v>0</v>
      </c>
      <c r="F197" s="2">
        <f t="shared" si="53"/>
        <v>0</v>
      </c>
      <c r="G197" s="2">
        <f t="shared" si="53"/>
        <v>0</v>
      </c>
      <c r="H197" s="2">
        <f t="shared" si="53"/>
        <v>0</v>
      </c>
      <c r="I197" s="2">
        <f t="shared" si="53"/>
        <v>0</v>
      </c>
      <c r="J197" s="2">
        <f t="shared" si="53"/>
        <v>0</v>
      </c>
      <c r="K197" s="2">
        <f t="shared" si="53"/>
        <v>0</v>
      </c>
      <c r="L197" s="2">
        <f t="shared" si="53"/>
        <v>0</v>
      </c>
      <c r="M197" s="2">
        <f t="shared" si="53"/>
        <v>0</v>
      </c>
      <c r="N197" s="2">
        <f t="shared" si="53"/>
        <v>0</v>
      </c>
      <c r="O197" s="2">
        <f t="shared" si="53"/>
        <v>0</v>
      </c>
      <c r="P197" s="2">
        <f t="shared" si="53"/>
        <v>0</v>
      </c>
      <c r="Q197" s="2">
        <f t="shared" si="53"/>
        <v>0</v>
      </c>
      <c r="R197" s="2">
        <f t="shared" si="53"/>
        <v>0</v>
      </c>
      <c r="S197" s="2">
        <f t="shared" si="53"/>
        <v>0</v>
      </c>
      <c r="T197" s="2">
        <f t="shared" si="53"/>
        <v>0</v>
      </c>
      <c r="U197" s="2">
        <f t="shared" si="53"/>
        <v>0</v>
      </c>
      <c r="V197" s="2">
        <f t="shared" si="53"/>
        <v>0</v>
      </c>
      <c r="W197" s="2">
        <f t="shared" si="53"/>
        <v>0</v>
      </c>
      <c r="X197" s="2">
        <f t="shared" si="53"/>
        <v>0</v>
      </c>
      <c r="Y197" s="2">
        <f t="shared" si="53"/>
        <v>0</v>
      </c>
      <c r="Z197" s="5"/>
      <c r="AA197" s="2">
        <f>AA198+AA199+AA200</f>
        <v>0</v>
      </c>
    </row>
    <row r="198" spans="1:27" ht="15" customHeight="1">
      <c r="A198" s="2"/>
      <c r="B198" s="2"/>
      <c r="C198" s="9"/>
      <c r="D198" s="3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5"/>
      <c r="AA198" s="2"/>
    </row>
    <row r="199" spans="1:27" ht="15" customHeight="1">
      <c r="A199" s="2"/>
      <c r="B199" s="2"/>
      <c r="C199" s="9"/>
      <c r="D199" s="3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5"/>
      <c r="AA199" s="2"/>
    </row>
    <row r="200" spans="1:27" ht="15" customHeight="1">
      <c r="A200" s="2"/>
      <c r="B200" s="2"/>
      <c r="C200" s="9"/>
      <c r="D200" s="3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5"/>
      <c r="AA200" s="2"/>
    </row>
    <row r="201" spans="1:27" ht="30" customHeight="1">
      <c r="A201" s="2" t="s">
        <v>67</v>
      </c>
      <c r="B201" s="2">
        <f>B202+B203+B204</f>
        <v>0</v>
      </c>
      <c r="C201" s="9"/>
      <c r="D201" s="3"/>
      <c r="E201" s="2">
        <f t="shared" ref="E201:Y201" si="54">E202+E203+E204</f>
        <v>0</v>
      </c>
      <c r="F201" s="2">
        <f t="shared" si="54"/>
        <v>0</v>
      </c>
      <c r="G201" s="2">
        <f t="shared" si="54"/>
        <v>0</v>
      </c>
      <c r="H201" s="2">
        <f t="shared" si="54"/>
        <v>0</v>
      </c>
      <c r="I201" s="2">
        <f t="shared" si="54"/>
        <v>0</v>
      </c>
      <c r="J201" s="2">
        <f t="shared" si="54"/>
        <v>0</v>
      </c>
      <c r="K201" s="2">
        <f t="shared" si="54"/>
        <v>0</v>
      </c>
      <c r="L201" s="2">
        <f t="shared" si="54"/>
        <v>0</v>
      </c>
      <c r="M201" s="2">
        <f t="shared" si="54"/>
        <v>0</v>
      </c>
      <c r="N201" s="2">
        <f t="shared" si="54"/>
        <v>0</v>
      </c>
      <c r="O201" s="2">
        <f t="shared" si="54"/>
        <v>0</v>
      </c>
      <c r="P201" s="2">
        <f t="shared" si="54"/>
        <v>0</v>
      </c>
      <c r="Q201" s="2">
        <f t="shared" si="54"/>
        <v>0</v>
      </c>
      <c r="R201" s="2">
        <f t="shared" si="54"/>
        <v>0</v>
      </c>
      <c r="S201" s="2">
        <f t="shared" si="54"/>
        <v>0</v>
      </c>
      <c r="T201" s="2">
        <f t="shared" si="54"/>
        <v>0</v>
      </c>
      <c r="U201" s="2">
        <f t="shared" si="54"/>
        <v>0</v>
      </c>
      <c r="V201" s="2">
        <f t="shared" si="54"/>
        <v>0</v>
      </c>
      <c r="W201" s="2">
        <f t="shared" si="54"/>
        <v>0</v>
      </c>
      <c r="X201" s="2">
        <f t="shared" si="54"/>
        <v>0</v>
      </c>
      <c r="Y201" s="2">
        <f t="shared" si="54"/>
        <v>0</v>
      </c>
      <c r="Z201" s="5"/>
      <c r="AA201" s="2">
        <f>AA202+AA203+AA204</f>
        <v>0</v>
      </c>
    </row>
    <row r="202" spans="1:27" ht="15" customHeight="1">
      <c r="A202" s="2"/>
      <c r="B202" s="2"/>
      <c r="C202" s="9"/>
      <c r="D202" s="3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5"/>
      <c r="AA202" s="2"/>
    </row>
    <row r="203" spans="1:27" ht="14.25" customHeight="1">
      <c r="A203" s="2"/>
      <c r="B203" s="2"/>
      <c r="C203" s="9"/>
      <c r="D203" s="3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5"/>
      <c r="AA203" s="2"/>
    </row>
    <row r="204" spans="1:27" ht="15.75" customHeight="1">
      <c r="A204" s="2"/>
      <c r="B204" s="2"/>
      <c r="C204" s="9"/>
      <c r="D204" s="3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5"/>
      <c r="AA204" s="2"/>
    </row>
    <row r="205" spans="1:27" ht="29.25" customHeight="1">
      <c r="A205" s="2" t="s">
        <v>68</v>
      </c>
      <c r="B205" s="2">
        <f>B206+B207+B208</f>
        <v>0</v>
      </c>
      <c r="C205" s="9"/>
      <c r="D205" s="3"/>
      <c r="E205" s="2">
        <f t="shared" ref="E205:Y205" si="55">E206+E207+E208</f>
        <v>0</v>
      </c>
      <c r="F205" s="2">
        <f t="shared" si="55"/>
        <v>0</v>
      </c>
      <c r="G205" s="2">
        <f t="shared" si="55"/>
        <v>0</v>
      </c>
      <c r="H205" s="2">
        <f t="shared" si="55"/>
        <v>0</v>
      </c>
      <c r="I205" s="2">
        <f t="shared" si="55"/>
        <v>0</v>
      </c>
      <c r="J205" s="2">
        <f t="shared" si="55"/>
        <v>0</v>
      </c>
      <c r="K205" s="2">
        <f t="shared" si="55"/>
        <v>0</v>
      </c>
      <c r="L205" s="2">
        <f t="shared" si="55"/>
        <v>0</v>
      </c>
      <c r="M205" s="2">
        <f t="shared" si="55"/>
        <v>0</v>
      </c>
      <c r="N205" s="2">
        <f t="shared" si="55"/>
        <v>0</v>
      </c>
      <c r="O205" s="2">
        <f t="shared" si="55"/>
        <v>0</v>
      </c>
      <c r="P205" s="2">
        <f t="shared" si="55"/>
        <v>0</v>
      </c>
      <c r="Q205" s="2">
        <f t="shared" si="55"/>
        <v>0</v>
      </c>
      <c r="R205" s="2">
        <f t="shared" si="55"/>
        <v>0</v>
      </c>
      <c r="S205" s="2">
        <f t="shared" si="55"/>
        <v>0</v>
      </c>
      <c r="T205" s="2">
        <f t="shared" si="55"/>
        <v>0</v>
      </c>
      <c r="U205" s="2">
        <f t="shared" si="55"/>
        <v>0</v>
      </c>
      <c r="V205" s="2">
        <f t="shared" si="55"/>
        <v>0</v>
      </c>
      <c r="W205" s="2">
        <f t="shared" si="55"/>
        <v>0</v>
      </c>
      <c r="X205" s="2">
        <f t="shared" si="55"/>
        <v>0</v>
      </c>
      <c r="Y205" s="2">
        <f t="shared" si="55"/>
        <v>0</v>
      </c>
      <c r="Z205" s="5"/>
      <c r="AA205" s="2">
        <f>AA206+AA207+AA208</f>
        <v>0</v>
      </c>
    </row>
    <row r="206" spans="1:27" ht="14.25" customHeight="1">
      <c r="A206" s="2"/>
      <c r="B206" s="2"/>
      <c r="C206" s="9"/>
      <c r="D206" s="3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5"/>
      <c r="AA206" s="2"/>
    </row>
    <row r="207" spans="1:27" ht="14.25" customHeight="1">
      <c r="A207" s="2"/>
      <c r="B207" s="2"/>
      <c r="C207" s="9"/>
      <c r="D207" s="3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5"/>
      <c r="AA207" s="2"/>
    </row>
    <row r="208" spans="1:27" ht="14.25" customHeight="1">
      <c r="A208" s="2"/>
      <c r="B208" s="2"/>
      <c r="C208" s="9"/>
      <c r="D208" s="3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5"/>
      <c r="AA208" s="2"/>
    </row>
    <row r="209" spans="1:27" ht="30" customHeight="1">
      <c r="A209" s="2" t="s">
        <v>69</v>
      </c>
      <c r="B209" s="2">
        <f>B210+B214</f>
        <v>8</v>
      </c>
      <c r="C209" s="9"/>
      <c r="D209" s="3"/>
      <c r="E209" s="2">
        <f t="shared" ref="E209:Y209" si="56">E210+E214</f>
        <v>1</v>
      </c>
      <c r="F209" s="2">
        <f t="shared" si="56"/>
        <v>1</v>
      </c>
      <c r="G209" s="2">
        <f t="shared" si="56"/>
        <v>0</v>
      </c>
      <c r="H209" s="2">
        <f t="shared" si="56"/>
        <v>1</v>
      </c>
      <c r="I209" s="2">
        <f t="shared" si="56"/>
        <v>1</v>
      </c>
      <c r="J209" s="2">
        <f t="shared" si="56"/>
        <v>0</v>
      </c>
      <c r="K209" s="2">
        <f t="shared" si="56"/>
        <v>2</v>
      </c>
      <c r="L209" s="2">
        <f t="shared" si="56"/>
        <v>2</v>
      </c>
      <c r="M209" s="2">
        <f t="shared" si="56"/>
        <v>0</v>
      </c>
      <c r="N209" s="2">
        <f t="shared" si="56"/>
        <v>1</v>
      </c>
      <c r="O209" s="2">
        <f t="shared" si="56"/>
        <v>1</v>
      </c>
      <c r="P209" s="2">
        <f t="shared" si="56"/>
        <v>0</v>
      </c>
      <c r="Q209" s="2">
        <f t="shared" si="56"/>
        <v>0</v>
      </c>
      <c r="R209" s="2">
        <f t="shared" si="56"/>
        <v>0</v>
      </c>
      <c r="S209" s="2">
        <f t="shared" si="56"/>
        <v>0</v>
      </c>
      <c r="T209" s="2">
        <f t="shared" si="56"/>
        <v>1</v>
      </c>
      <c r="U209" s="2">
        <f t="shared" si="56"/>
        <v>1</v>
      </c>
      <c r="V209" s="2">
        <f t="shared" si="56"/>
        <v>0</v>
      </c>
      <c r="W209" s="2">
        <f t="shared" si="56"/>
        <v>0</v>
      </c>
      <c r="X209" s="2">
        <f t="shared" si="56"/>
        <v>0</v>
      </c>
      <c r="Y209" s="2">
        <f t="shared" si="56"/>
        <v>0</v>
      </c>
      <c r="Z209" s="5"/>
      <c r="AA209" s="2">
        <f>AA210+AA214</f>
        <v>6</v>
      </c>
    </row>
    <row r="210" spans="1:27" ht="30" customHeight="1">
      <c r="A210" s="2" t="s">
        <v>70</v>
      </c>
      <c r="B210" s="2">
        <f>B211+B212+B213</f>
        <v>0</v>
      </c>
      <c r="C210" s="9"/>
      <c r="D210" s="3"/>
      <c r="E210" s="2">
        <f t="shared" ref="E210:Y210" si="57">E211+E212+E213</f>
        <v>0</v>
      </c>
      <c r="F210" s="2">
        <f t="shared" si="57"/>
        <v>0</v>
      </c>
      <c r="G210" s="2">
        <f t="shared" si="57"/>
        <v>0</v>
      </c>
      <c r="H210" s="2">
        <f t="shared" si="57"/>
        <v>0</v>
      </c>
      <c r="I210" s="2">
        <f t="shared" si="57"/>
        <v>0</v>
      </c>
      <c r="J210" s="2">
        <f t="shared" si="57"/>
        <v>0</v>
      </c>
      <c r="K210" s="2">
        <f t="shared" si="57"/>
        <v>0</v>
      </c>
      <c r="L210" s="2">
        <f t="shared" si="57"/>
        <v>0</v>
      </c>
      <c r="M210" s="2">
        <f t="shared" si="57"/>
        <v>0</v>
      </c>
      <c r="N210" s="2">
        <f t="shared" si="57"/>
        <v>0</v>
      </c>
      <c r="O210" s="2">
        <f t="shared" si="57"/>
        <v>0</v>
      </c>
      <c r="P210" s="2">
        <f t="shared" si="57"/>
        <v>0</v>
      </c>
      <c r="Q210" s="2">
        <f t="shared" si="57"/>
        <v>0</v>
      </c>
      <c r="R210" s="2">
        <f t="shared" si="57"/>
        <v>0</v>
      </c>
      <c r="S210" s="2">
        <f t="shared" si="57"/>
        <v>0</v>
      </c>
      <c r="T210" s="2">
        <f t="shared" si="57"/>
        <v>0</v>
      </c>
      <c r="U210" s="2">
        <f t="shared" si="57"/>
        <v>0</v>
      </c>
      <c r="V210" s="2">
        <f t="shared" si="57"/>
        <v>0</v>
      </c>
      <c r="W210" s="2">
        <f t="shared" si="57"/>
        <v>0</v>
      </c>
      <c r="X210" s="2">
        <f t="shared" si="57"/>
        <v>0</v>
      </c>
      <c r="Y210" s="2">
        <f t="shared" si="57"/>
        <v>0</v>
      </c>
      <c r="Z210" s="5"/>
      <c r="AA210" s="2">
        <f>AA211+AA212+AA213</f>
        <v>0</v>
      </c>
    </row>
    <row r="211" spans="1:27" ht="14.25" customHeight="1">
      <c r="A211" s="2"/>
      <c r="B211" s="2"/>
      <c r="C211" s="9"/>
      <c r="D211" s="3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5"/>
      <c r="AA211" s="2"/>
    </row>
    <row r="212" spans="1:27" ht="12.75" customHeight="1">
      <c r="A212" s="2"/>
      <c r="B212" s="2"/>
      <c r="C212" s="9"/>
      <c r="D212" s="3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5"/>
      <c r="AA212" s="2"/>
    </row>
    <row r="213" spans="1:27" ht="13.5" customHeight="1">
      <c r="A213" s="2"/>
      <c r="B213" s="2"/>
      <c r="C213" s="9"/>
      <c r="D213" s="3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5"/>
      <c r="AA213" s="2"/>
    </row>
    <row r="214" spans="1:27" ht="30" customHeight="1">
      <c r="A214" s="2" t="s">
        <v>71</v>
      </c>
      <c r="B214" s="2">
        <v>8</v>
      </c>
      <c r="C214" s="9"/>
      <c r="D214" s="3"/>
      <c r="E214" s="2">
        <f t="shared" ref="E214:Y214" si="58">E215+E216+E217</f>
        <v>1</v>
      </c>
      <c r="F214" s="2">
        <f t="shared" si="58"/>
        <v>1</v>
      </c>
      <c r="G214" s="2">
        <f t="shared" si="58"/>
        <v>0</v>
      </c>
      <c r="H214" s="2">
        <f t="shared" si="58"/>
        <v>1</v>
      </c>
      <c r="I214" s="2">
        <f t="shared" si="58"/>
        <v>1</v>
      </c>
      <c r="J214" s="2">
        <f t="shared" si="58"/>
        <v>0</v>
      </c>
      <c r="K214" s="2">
        <f t="shared" si="58"/>
        <v>2</v>
      </c>
      <c r="L214" s="2">
        <f t="shared" si="58"/>
        <v>2</v>
      </c>
      <c r="M214" s="2">
        <f t="shared" si="58"/>
        <v>0</v>
      </c>
      <c r="N214" s="2">
        <f t="shared" si="58"/>
        <v>1</v>
      </c>
      <c r="O214" s="2">
        <f t="shared" si="58"/>
        <v>1</v>
      </c>
      <c r="P214" s="2">
        <f t="shared" si="58"/>
        <v>0</v>
      </c>
      <c r="Q214" s="2">
        <f t="shared" si="58"/>
        <v>0</v>
      </c>
      <c r="R214" s="2">
        <f t="shared" si="58"/>
        <v>0</v>
      </c>
      <c r="S214" s="2">
        <f t="shared" si="58"/>
        <v>0</v>
      </c>
      <c r="T214" s="2">
        <f t="shared" si="58"/>
        <v>1</v>
      </c>
      <c r="U214" s="2">
        <f t="shared" si="58"/>
        <v>1</v>
      </c>
      <c r="V214" s="2">
        <f t="shared" si="58"/>
        <v>0</v>
      </c>
      <c r="W214" s="2">
        <f t="shared" si="58"/>
        <v>0</v>
      </c>
      <c r="X214" s="2">
        <f t="shared" si="58"/>
        <v>0</v>
      </c>
      <c r="Y214" s="2">
        <f t="shared" si="58"/>
        <v>0</v>
      </c>
      <c r="Z214" s="5"/>
      <c r="AA214" s="2">
        <f>AA215+AA216+AA217</f>
        <v>6</v>
      </c>
    </row>
    <row r="215" spans="1:27" ht="13.5" customHeight="1">
      <c r="A215" s="2" t="s">
        <v>136</v>
      </c>
      <c r="B215" s="2">
        <v>5</v>
      </c>
      <c r="C215" s="9">
        <v>20336</v>
      </c>
      <c r="D215" s="3"/>
      <c r="E215" s="2">
        <v>1</v>
      </c>
      <c r="F215" s="2">
        <v>1</v>
      </c>
      <c r="G215" s="2">
        <v>0</v>
      </c>
      <c r="H215" s="2">
        <v>1</v>
      </c>
      <c r="I215" s="2">
        <v>1</v>
      </c>
      <c r="J215" s="2">
        <v>0</v>
      </c>
      <c r="K215" s="2">
        <v>0</v>
      </c>
      <c r="L215" s="2">
        <v>0</v>
      </c>
      <c r="M215" s="2">
        <v>0</v>
      </c>
      <c r="N215" s="2">
        <v>1</v>
      </c>
      <c r="O215" s="2">
        <v>1</v>
      </c>
      <c r="P215" s="2">
        <v>0</v>
      </c>
      <c r="Q215" s="2">
        <v>0</v>
      </c>
      <c r="R215" s="2">
        <v>0</v>
      </c>
      <c r="S215" s="2">
        <v>0</v>
      </c>
      <c r="T215" s="2">
        <v>1</v>
      </c>
      <c r="U215" s="2">
        <v>1</v>
      </c>
      <c r="V215" s="2">
        <v>0</v>
      </c>
      <c r="W215" s="2">
        <v>0</v>
      </c>
      <c r="X215" s="2">
        <v>0</v>
      </c>
      <c r="Y215" s="2">
        <v>0</v>
      </c>
      <c r="Z215" s="5"/>
      <c r="AA215" s="2">
        <v>4</v>
      </c>
    </row>
    <row r="216" spans="1:27" ht="13.5" customHeight="1">
      <c r="A216" s="2" t="s">
        <v>139</v>
      </c>
      <c r="B216" s="2">
        <v>1</v>
      </c>
      <c r="C216" s="9">
        <v>12759</v>
      </c>
      <c r="D216" s="3"/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1</v>
      </c>
      <c r="L216" s="2">
        <v>1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5"/>
      <c r="AA216" s="2">
        <v>1</v>
      </c>
    </row>
    <row r="217" spans="1:27" ht="12.75" customHeight="1">
      <c r="A217" s="2" t="s">
        <v>140</v>
      </c>
      <c r="B217" s="2">
        <v>2</v>
      </c>
      <c r="C217" s="9">
        <v>27150</v>
      </c>
      <c r="D217" s="3"/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1</v>
      </c>
      <c r="L217" s="2">
        <v>1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5"/>
      <c r="AA217" s="2">
        <v>1</v>
      </c>
    </row>
    <row r="218" spans="1:27" ht="30" customHeight="1">
      <c r="A218" s="2" t="s">
        <v>72</v>
      </c>
      <c r="B218" s="2">
        <f>B219+B223+B227+B231+B235+B239</f>
        <v>0</v>
      </c>
      <c r="C218" s="9"/>
      <c r="D218" s="3"/>
      <c r="E218" s="2">
        <f t="shared" ref="E218:Y218" si="59">E219+E223+E227+E231+E235+E239</f>
        <v>0</v>
      </c>
      <c r="F218" s="2">
        <f t="shared" si="59"/>
        <v>0</v>
      </c>
      <c r="G218" s="2">
        <f t="shared" si="59"/>
        <v>0</v>
      </c>
      <c r="H218" s="2">
        <f t="shared" si="59"/>
        <v>0</v>
      </c>
      <c r="I218" s="2">
        <f t="shared" si="59"/>
        <v>0</v>
      </c>
      <c r="J218" s="2">
        <f t="shared" si="59"/>
        <v>0</v>
      </c>
      <c r="K218" s="2">
        <f t="shared" si="59"/>
        <v>0</v>
      </c>
      <c r="L218" s="2">
        <f t="shared" si="59"/>
        <v>0</v>
      </c>
      <c r="M218" s="2">
        <f t="shared" si="59"/>
        <v>0</v>
      </c>
      <c r="N218" s="2">
        <f t="shared" si="59"/>
        <v>0</v>
      </c>
      <c r="O218" s="2">
        <f t="shared" si="59"/>
        <v>0</v>
      </c>
      <c r="P218" s="2">
        <f t="shared" si="59"/>
        <v>0</v>
      </c>
      <c r="Q218" s="2">
        <f t="shared" si="59"/>
        <v>0</v>
      </c>
      <c r="R218" s="2">
        <f t="shared" si="59"/>
        <v>0</v>
      </c>
      <c r="S218" s="2">
        <f t="shared" si="59"/>
        <v>0</v>
      </c>
      <c r="T218" s="2">
        <f t="shared" si="59"/>
        <v>0</v>
      </c>
      <c r="U218" s="2">
        <f t="shared" si="59"/>
        <v>0</v>
      </c>
      <c r="V218" s="2">
        <f t="shared" si="59"/>
        <v>0</v>
      </c>
      <c r="W218" s="2">
        <f t="shared" si="59"/>
        <v>0</v>
      </c>
      <c r="X218" s="2">
        <f t="shared" si="59"/>
        <v>0</v>
      </c>
      <c r="Y218" s="2">
        <f t="shared" si="59"/>
        <v>0</v>
      </c>
      <c r="Z218" s="5"/>
      <c r="AA218" s="2">
        <f>AA219+AA223+AA227+AA231+AA235+AA239</f>
        <v>0</v>
      </c>
    </row>
    <row r="219" spans="1:27" ht="15" customHeight="1">
      <c r="A219" s="2" t="s">
        <v>73</v>
      </c>
      <c r="B219" s="2">
        <f>B220+B221+B222</f>
        <v>0</v>
      </c>
      <c r="C219" s="9"/>
      <c r="D219" s="3"/>
      <c r="E219" s="2">
        <f t="shared" ref="E219:Y219" si="60">E220+E221+E222</f>
        <v>0</v>
      </c>
      <c r="F219" s="2">
        <f t="shared" si="60"/>
        <v>0</v>
      </c>
      <c r="G219" s="2">
        <f t="shared" si="60"/>
        <v>0</v>
      </c>
      <c r="H219" s="2">
        <f t="shared" si="60"/>
        <v>0</v>
      </c>
      <c r="I219" s="2">
        <f t="shared" si="60"/>
        <v>0</v>
      </c>
      <c r="J219" s="2">
        <f t="shared" si="60"/>
        <v>0</v>
      </c>
      <c r="K219" s="2">
        <f t="shared" si="60"/>
        <v>0</v>
      </c>
      <c r="L219" s="2">
        <f t="shared" si="60"/>
        <v>0</v>
      </c>
      <c r="M219" s="2">
        <f t="shared" si="60"/>
        <v>0</v>
      </c>
      <c r="N219" s="2">
        <f t="shared" si="60"/>
        <v>0</v>
      </c>
      <c r="O219" s="2">
        <f t="shared" si="60"/>
        <v>0</v>
      </c>
      <c r="P219" s="2">
        <f t="shared" si="60"/>
        <v>0</v>
      </c>
      <c r="Q219" s="2">
        <f t="shared" si="60"/>
        <v>0</v>
      </c>
      <c r="R219" s="2">
        <f t="shared" si="60"/>
        <v>0</v>
      </c>
      <c r="S219" s="2">
        <f t="shared" si="60"/>
        <v>0</v>
      </c>
      <c r="T219" s="2">
        <f t="shared" si="60"/>
        <v>0</v>
      </c>
      <c r="U219" s="2">
        <f t="shared" si="60"/>
        <v>0</v>
      </c>
      <c r="V219" s="2">
        <f t="shared" si="60"/>
        <v>0</v>
      </c>
      <c r="W219" s="2">
        <f t="shared" si="60"/>
        <v>0</v>
      </c>
      <c r="X219" s="2">
        <f t="shared" si="60"/>
        <v>0</v>
      </c>
      <c r="Y219" s="2">
        <f t="shared" si="60"/>
        <v>0</v>
      </c>
      <c r="Z219" s="5"/>
      <c r="AA219" s="2">
        <f>AA220+AA221+AA222</f>
        <v>0</v>
      </c>
    </row>
    <row r="220" spans="1:27" ht="15" customHeight="1">
      <c r="A220" s="2"/>
      <c r="B220" s="2"/>
      <c r="C220" s="9"/>
      <c r="D220" s="3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5"/>
      <c r="AA220" s="2"/>
    </row>
    <row r="221" spans="1:27" ht="15" customHeight="1">
      <c r="A221" s="2"/>
      <c r="B221" s="2"/>
      <c r="C221" s="9"/>
      <c r="D221" s="3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5"/>
      <c r="AA221" s="2"/>
    </row>
    <row r="222" spans="1:27" ht="15" customHeight="1">
      <c r="A222" s="2"/>
      <c r="B222" s="2"/>
      <c r="C222" s="9"/>
      <c r="D222" s="3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5"/>
      <c r="AA222" s="2"/>
    </row>
    <row r="223" spans="1:27" ht="30" customHeight="1">
      <c r="A223" s="2" t="s">
        <v>74</v>
      </c>
      <c r="B223" s="2">
        <f>B224+B225+B226</f>
        <v>0</v>
      </c>
      <c r="C223" s="9"/>
      <c r="D223" s="3"/>
      <c r="E223" s="2">
        <f t="shared" ref="E223:Y223" si="61">E224+E225+E226</f>
        <v>0</v>
      </c>
      <c r="F223" s="2">
        <f t="shared" si="61"/>
        <v>0</v>
      </c>
      <c r="G223" s="2">
        <f t="shared" si="61"/>
        <v>0</v>
      </c>
      <c r="H223" s="2">
        <f t="shared" si="61"/>
        <v>0</v>
      </c>
      <c r="I223" s="2">
        <f t="shared" si="61"/>
        <v>0</v>
      </c>
      <c r="J223" s="2">
        <f t="shared" si="61"/>
        <v>0</v>
      </c>
      <c r="K223" s="2">
        <f t="shared" si="61"/>
        <v>0</v>
      </c>
      <c r="L223" s="2">
        <f t="shared" si="61"/>
        <v>0</v>
      </c>
      <c r="M223" s="2">
        <f t="shared" si="61"/>
        <v>0</v>
      </c>
      <c r="N223" s="2">
        <f t="shared" si="61"/>
        <v>0</v>
      </c>
      <c r="O223" s="2">
        <f t="shared" si="61"/>
        <v>0</v>
      </c>
      <c r="P223" s="2">
        <f t="shared" si="61"/>
        <v>0</v>
      </c>
      <c r="Q223" s="2">
        <f t="shared" si="61"/>
        <v>0</v>
      </c>
      <c r="R223" s="2">
        <f t="shared" si="61"/>
        <v>0</v>
      </c>
      <c r="S223" s="2">
        <f t="shared" si="61"/>
        <v>0</v>
      </c>
      <c r="T223" s="2">
        <f t="shared" si="61"/>
        <v>0</v>
      </c>
      <c r="U223" s="2">
        <f t="shared" si="61"/>
        <v>0</v>
      </c>
      <c r="V223" s="2">
        <f t="shared" si="61"/>
        <v>0</v>
      </c>
      <c r="W223" s="2">
        <f t="shared" si="61"/>
        <v>0</v>
      </c>
      <c r="X223" s="2">
        <f t="shared" si="61"/>
        <v>0</v>
      </c>
      <c r="Y223" s="2">
        <f t="shared" si="61"/>
        <v>0</v>
      </c>
      <c r="Z223" s="5"/>
      <c r="AA223" s="2">
        <f>AA224+AA225+AA226</f>
        <v>0</v>
      </c>
    </row>
    <row r="224" spans="1:27" ht="14.25" customHeight="1">
      <c r="A224" s="2"/>
      <c r="B224" s="2"/>
      <c r="C224" s="9"/>
      <c r="D224" s="3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5"/>
      <c r="AA224" s="2"/>
    </row>
    <row r="225" spans="1:27" ht="13.5" customHeight="1">
      <c r="A225" s="2"/>
      <c r="B225" s="2"/>
      <c r="C225" s="9"/>
      <c r="D225" s="3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5"/>
      <c r="AA225" s="2"/>
    </row>
    <row r="226" spans="1:27" ht="13.5" customHeight="1">
      <c r="A226" s="2"/>
      <c r="B226" s="2"/>
      <c r="C226" s="9"/>
      <c r="D226" s="3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5"/>
      <c r="AA226" s="2"/>
    </row>
    <row r="227" spans="1:27" ht="30" customHeight="1">
      <c r="A227" s="2" t="s">
        <v>75</v>
      </c>
      <c r="B227" s="2">
        <f>B228+B229+B230</f>
        <v>0</v>
      </c>
      <c r="C227" s="9"/>
      <c r="D227" s="3"/>
      <c r="E227" s="2">
        <f t="shared" ref="E227:Y227" si="62">E228+E229+E230</f>
        <v>0</v>
      </c>
      <c r="F227" s="2">
        <f t="shared" si="62"/>
        <v>0</v>
      </c>
      <c r="G227" s="2">
        <f t="shared" si="62"/>
        <v>0</v>
      </c>
      <c r="H227" s="2">
        <f t="shared" si="62"/>
        <v>0</v>
      </c>
      <c r="I227" s="2">
        <f t="shared" si="62"/>
        <v>0</v>
      </c>
      <c r="J227" s="2">
        <f t="shared" si="62"/>
        <v>0</v>
      </c>
      <c r="K227" s="2">
        <f t="shared" si="62"/>
        <v>0</v>
      </c>
      <c r="L227" s="2">
        <f t="shared" si="62"/>
        <v>0</v>
      </c>
      <c r="M227" s="2">
        <f t="shared" si="62"/>
        <v>0</v>
      </c>
      <c r="N227" s="2">
        <f t="shared" si="62"/>
        <v>0</v>
      </c>
      <c r="O227" s="2">
        <f t="shared" si="62"/>
        <v>0</v>
      </c>
      <c r="P227" s="2">
        <f t="shared" si="62"/>
        <v>0</v>
      </c>
      <c r="Q227" s="2">
        <f t="shared" si="62"/>
        <v>0</v>
      </c>
      <c r="R227" s="2">
        <f t="shared" si="62"/>
        <v>0</v>
      </c>
      <c r="S227" s="2">
        <f t="shared" si="62"/>
        <v>0</v>
      </c>
      <c r="T227" s="2">
        <f t="shared" si="62"/>
        <v>0</v>
      </c>
      <c r="U227" s="2">
        <f t="shared" si="62"/>
        <v>0</v>
      </c>
      <c r="V227" s="2">
        <f t="shared" si="62"/>
        <v>0</v>
      </c>
      <c r="W227" s="2">
        <f t="shared" si="62"/>
        <v>0</v>
      </c>
      <c r="X227" s="2">
        <f t="shared" si="62"/>
        <v>0</v>
      </c>
      <c r="Y227" s="2">
        <f t="shared" si="62"/>
        <v>0</v>
      </c>
      <c r="Z227" s="5"/>
      <c r="AA227" s="2">
        <f>AA228+AA229+AA230</f>
        <v>0</v>
      </c>
    </row>
    <row r="228" spans="1:27" ht="12.75" customHeight="1">
      <c r="A228" s="2"/>
      <c r="B228" s="2"/>
      <c r="C228" s="9"/>
      <c r="D228" s="3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5"/>
      <c r="AA228" s="2"/>
    </row>
    <row r="229" spans="1:27" ht="13.5" customHeight="1">
      <c r="A229" s="2"/>
      <c r="B229" s="2"/>
      <c r="C229" s="9"/>
      <c r="D229" s="3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5"/>
      <c r="AA229" s="2"/>
    </row>
    <row r="230" spans="1:27" ht="12" customHeight="1">
      <c r="A230" s="2"/>
      <c r="B230" s="2"/>
      <c r="C230" s="9"/>
      <c r="D230" s="3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5"/>
      <c r="AA230" s="2"/>
    </row>
    <row r="231" spans="1:27" ht="15" customHeight="1">
      <c r="A231" s="2" t="s">
        <v>76</v>
      </c>
      <c r="B231" s="2">
        <f>B232+B233+B234</f>
        <v>0</v>
      </c>
      <c r="C231" s="9"/>
      <c r="D231" s="3"/>
      <c r="E231" s="2">
        <f t="shared" ref="E231:Y231" si="63">E232+E233+E234</f>
        <v>0</v>
      </c>
      <c r="F231" s="2">
        <f t="shared" si="63"/>
        <v>0</v>
      </c>
      <c r="G231" s="2">
        <f t="shared" si="63"/>
        <v>0</v>
      </c>
      <c r="H231" s="2">
        <f t="shared" si="63"/>
        <v>0</v>
      </c>
      <c r="I231" s="2">
        <f t="shared" si="63"/>
        <v>0</v>
      </c>
      <c r="J231" s="2">
        <f t="shared" si="63"/>
        <v>0</v>
      </c>
      <c r="K231" s="2">
        <f t="shared" si="63"/>
        <v>0</v>
      </c>
      <c r="L231" s="2">
        <f t="shared" si="63"/>
        <v>0</v>
      </c>
      <c r="M231" s="2">
        <f t="shared" si="63"/>
        <v>0</v>
      </c>
      <c r="N231" s="2">
        <f t="shared" si="63"/>
        <v>0</v>
      </c>
      <c r="O231" s="2">
        <f t="shared" si="63"/>
        <v>0</v>
      </c>
      <c r="P231" s="2">
        <f t="shared" si="63"/>
        <v>0</v>
      </c>
      <c r="Q231" s="2">
        <f t="shared" si="63"/>
        <v>0</v>
      </c>
      <c r="R231" s="2">
        <f t="shared" si="63"/>
        <v>0</v>
      </c>
      <c r="S231" s="2">
        <f t="shared" si="63"/>
        <v>0</v>
      </c>
      <c r="T231" s="2">
        <f t="shared" si="63"/>
        <v>0</v>
      </c>
      <c r="U231" s="2">
        <f t="shared" si="63"/>
        <v>0</v>
      </c>
      <c r="V231" s="2">
        <f t="shared" si="63"/>
        <v>0</v>
      </c>
      <c r="W231" s="2">
        <f t="shared" si="63"/>
        <v>0</v>
      </c>
      <c r="X231" s="2">
        <f t="shared" si="63"/>
        <v>0</v>
      </c>
      <c r="Y231" s="2">
        <f t="shared" si="63"/>
        <v>0</v>
      </c>
      <c r="Z231" s="5"/>
      <c r="AA231" s="2">
        <f>AA232+AA233+AA234</f>
        <v>0</v>
      </c>
    </row>
    <row r="232" spans="1:27" ht="15" customHeight="1">
      <c r="A232" s="2"/>
      <c r="B232" s="2"/>
      <c r="C232" s="9"/>
      <c r="D232" s="3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5"/>
      <c r="AA232" s="2"/>
    </row>
    <row r="233" spans="1:27" ht="15" customHeight="1">
      <c r="A233" s="2"/>
      <c r="B233" s="2"/>
      <c r="C233" s="9"/>
      <c r="D233" s="3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5"/>
      <c r="AA233" s="2"/>
    </row>
    <row r="234" spans="1:27" ht="15" customHeight="1">
      <c r="A234" s="2"/>
      <c r="B234" s="2"/>
      <c r="C234" s="9"/>
      <c r="D234" s="3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5"/>
      <c r="AA234" s="2"/>
    </row>
    <row r="235" spans="1:27" ht="44.25" customHeight="1">
      <c r="A235" s="2" t="s">
        <v>77</v>
      </c>
      <c r="B235" s="2">
        <f>B236+B237+B238</f>
        <v>0</v>
      </c>
      <c r="C235" s="9"/>
      <c r="D235" s="3"/>
      <c r="E235" s="2">
        <f t="shared" ref="E235:Y235" si="64">E236+E237+E238</f>
        <v>0</v>
      </c>
      <c r="F235" s="2">
        <f t="shared" si="64"/>
        <v>0</v>
      </c>
      <c r="G235" s="2">
        <f t="shared" si="64"/>
        <v>0</v>
      </c>
      <c r="H235" s="2">
        <f t="shared" si="64"/>
        <v>0</v>
      </c>
      <c r="I235" s="2">
        <f t="shared" si="64"/>
        <v>0</v>
      </c>
      <c r="J235" s="2">
        <f t="shared" si="64"/>
        <v>0</v>
      </c>
      <c r="K235" s="2">
        <f t="shared" si="64"/>
        <v>0</v>
      </c>
      <c r="L235" s="2">
        <f t="shared" si="64"/>
        <v>0</v>
      </c>
      <c r="M235" s="2">
        <f t="shared" si="64"/>
        <v>0</v>
      </c>
      <c r="N235" s="2">
        <f t="shared" si="64"/>
        <v>0</v>
      </c>
      <c r="O235" s="2">
        <f t="shared" si="64"/>
        <v>0</v>
      </c>
      <c r="P235" s="2">
        <f t="shared" si="64"/>
        <v>0</v>
      </c>
      <c r="Q235" s="2">
        <f t="shared" si="64"/>
        <v>0</v>
      </c>
      <c r="R235" s="2">
        <f t="shared" si="64"/>
        <v>0</v>
      </c>
      <c r="S235" s="2">
        <f t="shared" si="64"/>
        <v>0</v>
      </c>
      <c r="T235" s="2">
        <f t="shared" si="64"/>
        <v>0</v>
      </c>
      <c r="U235" s="2">
        <f t="shared" si="64"/>
        <v>0</v>
      </c>
      <c r="V235" s="2">
        <f t="shared" si="64"/>
        <v>0</v>
      </c>
      <c r="W235" s="2">
        <f t="shared" si="64"/>
        <v>0</v>
      </c>
      <c r="X235" s="2">
        <f t="shared" si="64"/>
        <v>0</v>
      </c>
      <c r="Y235" s="2">
        <f t="shared" si="64"/>
        <v>0</v>
      </c>
      <c r="Z235" s="5"/>
      <c r="AA235" s="2">
        <f>AA236+AA237+AA238</f>
        <v>0</v>
      </c>
    </row>
    <row r="236" spans="1:27" ht="13.5" customHeight="1">
      <c r="A236" s="2"/>
      <c r="B236" s="2"/>
      <c r="C236" s="9"/>
      <c r="D236" s="3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5"/>
      <c r="AA236" s="2"/>
    </row>
    <row r="237" spans="1:27" ht="13.5" customHeight="1">
      <c r="A237" s="2"/>
      <c r="B237" s="2"/>
      <c r="C237" s="9"/>
      <c r="D237" s="3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5"/>
      <c r="AA237" s="2"/>
    </row>
    <row r="238" spans="1:27" ht="12.75" customHeight="1">
      <c r="A238" s="2"/>
      <c r="B238" s="2"/>
      <c r="C238" s="9"/>
      <c r="D238" s="3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5"/>
      <c r="AA238" s="2"/>
    </row>
    <row r="239" spans="1:27" ht="15" customHeight="1">
      <c r="A239" s="2" t="s">
        <v>78</v>
      </c>
      <c r="B239" s="2">
        <f>B240+B241+B242</f>
        <v>0</v>
      </c>
      <c r="C239" s="9"/>
      <c r="D239" s="3"/>
      <c r="E239" s="2">
        <f t="shared" ref="E239:Y239" si="65">E240+E241+E242</f>
        <v>0</v>
      </c>
      <c r="F239" s="2">
        <f t="shared" si="65"/>
        <v>0</v>
      </c>
      <c r="G239" s="2">
        <f t="shared" si="65"/>
        <v>0</v>
      </c>
      <c r="H239" s="2">
        <f t="shared" si="65"/>
        <v>0</v>
      </c>
      <c r="I239" s="2">
        <f t="shared" si="65"/>
        <v>0</v>
      </c>
      <c r="J239" s="2">
        <f t="shared" si="65"/>
        <v>0</v>
      </c>
      <c r="K239" s="2">
        <f t="shared" si="65"/>
        <v>0</v>
      </c>
      <c r="L239" s="2">
        <f t="shared" si="65"/>
        <v>0</v>
      </c>
      <c r="M239" s="2">
        <f t="shared" si="65"/>
        <v>0</v>
      </c>
      <c r="N239" s="2">
        <f t="shared" si="65"/>
        <v>0</v>
      </c>
      <c r="O239" s="2">
        <f t="shared" si="65"/>
        <v>0</v>
      </c>
      <c r="P239" s="2">
        <f t="shared" si="65"/>
        <v>0</v>
      </c>
      <c r="Q239" s="2">
        <f t="shared" si="65"/>
        <v>0</v>
      </c>
      <c r="R239" s="2">
        <f t="shared" si="65"/>
        <v>0</v>
      </c>
      <c r="S239" s="2">
        <f t="shared" si="65"/>
        <v>0</v>
      </c>
      <c r="T239" s="2">
        <f t="shared" si="65"/>
        <v>0</v>
      </c>
      <c r="U239" s="2">
        <f t="shared" si="65"/>
        <v>0</v>
      </c>
      <c r="V239" s="2">
        <f t="shared" si="65"/>
        <v>0</v>
      </c>
      <c r="W239" s="2">
        <f t="shared" si="65"/>
        <v>0</v>
      </c>
      <c r="X239" s="2">
        <f t="shared" si="65"/>
        <v>0</v>
      </c>
      <c r="Y239" s="2">
        <f t="shared" si="65"/>
        <v>0</v>
      </c>
      <c r="Z239" s="5"/>
      <c r="AA239" s="2">
        <f>AA240+AA241+AA242</f>
        <v>0</v>
      </c>
    </row>
    <row r="240" spans="1:27" ht="15" customHeight="1">
      <c r="A240" s="2"/>
      <c r="B240" s="2"/>
      <c r="C240" s="9"/>
      <c r="D240" s="3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5"/>
      <c r="AA240" s="2"/>
    </row>
    <row r="241" spans="1:27" ht="15" customHeight="1">
      <c r="A241" s="2"/>
      <c r="B241" s="2"/>
      <c r="C241" s="9"/>
      <c r="D241" s="3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5"/>
      <c r="AA241" s="2"/>
    </row>
    <row r="242" spans="1:27" ht="15" customHeight="1">
      <c r="A242" s="2"/>
      <c r="B242" s="2"/>
      <c r="C242" s="9"/>
      <c r="D242" s="3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5"/>
      <c r="AA242" s="2"/>
    </row>
    <row r="243" spans="1:27" ht="30" customHeight="1">
      <c r="A243" s="2" t="s">
        <v>79</v>
      </c>
      <c r="B243" s="2">
        <f>B244+B248+B252</f>
        <v>0</v>
      </c>
      <c r="C243" s="9"/>
      <c r="D243" s="3"/>
      <c r="E243" s="2">
        <f t="shared" ref="E243:Y243" si="66">E244+E248+E252</f>
        <v>0</v>
      </c>
      <c r="F243" s="2">
        <f t="shared" si="66"/>
        <v>0</v>
      </c>
      <c r="G243" s="2">
        <f t="shared" si="66"/>
        <v>0</v>
      </c>
      <c r="H243" s="2">
        <f t="shared" si="66"/>
        <v>0</v>
      </c>
      <c r="I243" s="2">
        <f t="shared" si="66"/>
        <v>0</v>
      </c>
      <c r="J243" s="2">
        <f t="shared" si="66"/>
        <v>0</v>
      </c>
      <c r="K243" s="2">
        <f t="shared" si="66"/>
        <v>0</v>
      </c>
      <c r="L243" s="2">
        <f t="shared" si="66"/>
        <v>0</v>
      </c>
      <c r="M243" s="2">
        <f t="shared" si="66"/>
        <v>0</v>
      </c>
      <c r="N243" s="2">
        <f t="shared" si="66"/>
        <v>0</v>
      </c>
      <c r="O243" s="2">
        <f t="shared" si="66"/>
        <v>0</v>
      </c>
      <c r="P243" s="2">
        <f t="shared" si="66"/>
        <v>0</v>
      </c>
      <c r="Q243" s="2">
        <f t="shared" si="66"/>
        <v>0</v>
      </c>
      <c r="R243" s="2">
        <f t="shared" si="66"/>
        <v>0</v>
      </c>
      <c r="S243" s="2">
        <f t="shared" si="66"/>
        <v>0</v>
      </c>
      <c r="T243" s="2">
        <f t="shared" si="66"/>
        <v>0</v>
      </c>
      <c r="U243" s="2">
        <f t="shared" si="66"/>
        <v>0</v>
      </c>
      <c r="V243" s="2">
        <f t="shared" si="66"/>
        <v>0</v>
      </c>
      <c r="W243" s="2">
        <f t="shared" si="66"/>
        <v>0</v>
      </c>
      <c r="X243" s="2">
        <f t="shared" si="66"/>
        <v>0</v>
      </c>
      <c r="Y243" s="2">
        <f t="shared" si="66"/>
        <v>0</v>
      </c>
      <c r="Z243" s="5"/>
      <c r="AA243" s="2">
        <f>AA244+AA248+AA252</f>
        <v>0</v>
      </c>
    </row>
    <row r="244" spans="1:27" ht="30" customHeight="1">
      <c r="A244" s="2" t="s">
        <v>80</v>
      </c>
      <c r="B244" s="2">
        <f>B245+B246+B247</f>
        <v>0</v>
      </c>
      <c r="C244" s="9"/>
      <c r="D244" s="3"/>
      <c r="E244" s="2">
        <f t="shared" ref="E244:Y244" si="67">E245+E246+E247</f>
        <v>0</v>
      </c>
      <c r="F244" s="2">
        <f t="shared" si="67"/>
        <v>0</v>
      </c>
      <c r="G244" s="2">
        <f t="shared" si="67"/>
        <v>0</v>
      </c>
      <c r="H244" s="2">
        <f t="shared" si="67"/>
        <v>0</v>
      </c>
      <c r="I244" s="2">
        <f t="shared" si="67"/>
        <v>0</v>
      </c>
      <c r="J244" s="2">
        <f t="shared" si="67"/>
        <v>0</v>
      </c>
      <c r="K244" s="2">
        <f t="shared" si="67"/>
        <v>0</v>
      </c>
      <c r="L244" s="2">
        <f t="shared" si="67"/>
        <v>0</v>
      </c>
      <c r="M244" s="2">
        <f t="shared" si="67"/>
        <v>0</v>
      </c>
      <c r="N244" s="2">
        <f t="shared" si="67"/>
        <v>0</v>
      </c>
      <c r="O244" s="2">
        <f t="shared" si="67"/>
        <v>0</v>
      </c>
      <c r="P244" s="2">
        <f t="shared" si="67"/>
        <v>0</v>
      </c>
      <c r="Q244" s="2">
        <f t="shared" si="67"/>
        <v>0</v>
      </c>
      <c r="R244" s="2">
        <f t="shared" si="67"/>
        <v>0</v>
      </c>
      <c r="S244" s="2">
        <f t="shared" si="67"/>
        <v>0</v>
      </c>
      <c r="T244" s="2">
        <f t="shared" si="67"/>
        <v>0</v>
      </c>
      <c r="U244" s="2">
        <f t="shared" si="67"/>
        <v>0</v>
      </c>
      <c r="V244" s="2">
        <f t="shared" si="67"/>
        <v>0</v>
      </c>
      <c r="W244" s="2">
        <f t="shared" si="67"/>
        <v>0</v>
      </c>
      <c r="X244" s="2">
        <f t="shared" si="67"/>
        <v>0</v>
      </c>
      <c r="Y244" s="2">
        <f t="shared" si="67"/>
        <v>0</v>
      </c>
      <c r="Z244" s="5"/>
      <c r="AA244" s="2">
        <f>AA245+AA246+AA247</f>
        <v>0</v>
      </c>
    </row>
    <row r="245" spans="1:27" ht="12.75" customHeight="1">
      <c r="A245" s="2"/>
      <c r="B245" s="2"/>
      <c r="C245" s="9"/>
      <c r="D245" s="3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5"/>
      <c r="AA245" s="2"/>
    </row>
    <row r="246" spans="1:27" ht="14.25" customHeight="1">
      <c r="A246" s="2"/>
      <c r="B246" s="2"/>
      <c r="C246" s="9"/>
      <c r="D246" s="3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5"/>
      <c r="AA246" s="2"/>
    </row>
    <row r="247" spans="1:27" ht="13.5" customHeight="1">
      <c r="A247" s="2"/>
      <c r="B247" s="2"/>
      <c r="C247" s="9"/>
      <c r="D247" s="3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5"/>
      <c r="AA247" s="2"/>
    </row>
    <row r="248" spans="1:27" ht="15" customHeight="1">
      <c r="A248" s="2" t="s">
        <v>81</v>
      </c>
      <c r="B248" s="2">
        <f>B249+B250+B251</f>
        <v>0</v>
      </c>
      <c r="C248" s="9"/>
      <c r="D248" s="3"/>
      <c r="E248" s="2">
        <f t="shared" ref="E248:Y248" si="68">E249+E250+E251</f>
        <v>0</v>
      </c>
      <c r="F248" s="2">
        <f t="shared" si="68"/>
        <v>0</v>
      </c>
      <c r="G248" s="2">
        <f t="shared" si="68"/>
        <v>0</v>
      </c>
      <c r="H248" s="2">
        <f t="shared" si="68"/>
        <v>0</v>
      </c>
      <c r="I248" s="2">
        <f t="shared" si="68"/>
        <v>0</v>
      </c>
      <c r="J248" s="2">
        <f t="shared" si="68"/>
        <v>0</v>
      </c>
      <c r="K248" s="2">
        <f t="shared" si="68"/>
        <v>0</v>
      </c>
      <c r="L248" s="2">
        <f t="shared" si="68"/>
        <v>0</v>
      </c>
      <c r="M248" s="2">
        <f t="shared" si="68"/>
        <v>0</v>
      </c>
      <c r="N248" s="2">
        <f t="shared" si="68"/>
        <v>0</v>
      </c>
      <c r="O248" s="2">
        <f t="shared" si="68"/>
        <v>0</v>
      </c>
      <c r="P248" s="2">
        <f t="shared" si="68"/>
        <v>0</v>
      </c>
      <c r="Q248" s="2">
        <f t="shared" si="68"/>
        <v>0</v>
      </c>
      <c r="R248" s="2">
        <f t="shared" si="68"/>
        <v>0</v>
      </c>
      <c r="S248" s="2">
        <f t="shared" si="68"/>
        <v>0</v>
      </c>
      <c r="T248" s="2">
        <f t="shared" si="68"/>
        <v>0</v>
      </c>
      <c r="U248" s="2">
        <f t="shared" si="68"/>
        <v>0</v>
      </c>
      <c r="V248" s="2">
        <f t="shared" si="68"/>
        <v>0</v>
      </c>
      <c r="W248" s="2">
        <f t="shared" si="68"/>
        <v>0</v>
      </c>
      <c r="X248" s="2">
        <f t="shared" si="68"/>
        <v>0</v>
      </c>
      <c r="Y248" s="2">
        <f t="shared" si="68"/>
        <v>0</v>
      </c>
      <c r="Z248" s="5"/>
      <c r="AA248" s="2">
        <f>AA249+AA250+AA251</f>
        <v>0</v>
      </c>
    </row>
    <row r="249" spans="1:27" ht="15" customHeight="1">
      <c r="A249" s="2"/>
      <c r="B249" s="2"/>
      <c r="C249" s="9"/>
      <c r="D249" s="3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5"/>
      <c r="AA249" s="2"/>
    </row>
    <row r="250" spans="1:27" ht="15" customHeight="1">
      <c r="A250" s="2"/>
      <c r="B250" s="2"/>
      <c r="C250" s="9"/>
      <c r="D250" s="3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5"/>
      <c r="AA250" s="2"/>
    </row>
    <row r="251" spans="1:27" ht="15" customHeight="1">
      <c r="A251" s="2"/>
      <c r="B251" s="2"/>
      <c r="C251" s="9"/>
      <c r="D251" s="3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5"/>
      <c r="AA251" s="2"/>
    </row>
    <row r="252" spans="1:27" ht="30" customHeight="1">
      <c r="A252" s="2" t="s">
        <v>82</v>
      </c>
      <c r="B252" s="2">
        <f>B253+B254+B255</f>
        <v>0</v>
      </c>
      <c r="C252" s="9"/>
      <c r="D252" s="3"/>
      <c r="E252" s="2">
        <f t="shared" ref="E252:Y252" si="69">E253+E254+E255</f>
        <v>0</v>
      </c>
      <c r="F252" s="2">
        <f t="shared" si="69"/>
        <v>0</v>
      </c>
      <c r="G252" s="2">
        <f t="shared" si="69"/>
        <v>0</v>
      </c>
      <c r="H252" s="2">
        <f t="shared" si="69"/>
        <v>0</v>
      </c>
      <c r="I252" s="2">
        <f t="shared" si="69"/>
        <v>0</v>
      </c>
      <c r="J252" s="2">
        <f t="shared" si="69"/>
        <v>0</v>
      </c>
      <c r="K252" s="2">
        <f t="shared" si="69"/>
        <v>0</v>
      </c>
      <c r="L252" s="2">
        <f t="shared" si="69"/>
        <v>0</v>
      </c>
      <c r="M252" s="2">
        <f t="shared" si="69"/>
        <v>0</v>
      </c>
      <c r="N252" s="2">
        <f t="shared" si="69"/>
        <v>0</v>
      </c>
      <c r="O252" s="2">
        <f t="shared" si="69"/>
        <v>0</v>
      </c>
      <c r="P252" s="2">
        <f t="shared" si="69"/>
        <v>0</v>
      </c>
      <c r="Q252" s="2">
        <f t="shared" si="69"/>
        <v>0</v>
      </c>
      <c r="R252" s="2">
        <f t="shared" si="69"/>
        <v>0</v>
      </c>
      <c r="S252" s="2">
        <f t="shared" si="69"/>
        <v>0</v>
      </c>
      <c r="T252" s="2">
        <f t="shared" si="69"/>
        <v>0</v>
      </c>
      <c r="U252" s="2">
        <f t="shared" si="69"/>
        <v>0</v>
      </c>
      <c r="V252" s="2">
        <f t="shared" si="69"/>
        <v>0</v>
      </c>
      <c r="W252" s="2">
        <f t="shared" si="69"/>
        <v>0</v>
      </c>
      <c r="X252" s="2">
        <f t="shared" si="69"/>
        <v>0</v>
      </c>
      <c r="Y252" s="2">
        <f t="shared" si="69"/>
        <v>0</v>
      </c>
      <c r="Z252" s="5"/>
      <c r="AA252" s="2">
        <f>AA253+AA254+AA255</f>
        <v>0</v>
      </c>
    </row>
    <row r="253" spans="1:27" ht="13.5" customHeight="1">
      <c r="A253" s="2"/>
      <c r="B253" s="2"/>
      <c r="C253" s="9"/>
      <c r="D253" s="3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5"/>
      <c r="AA253" s="2"/>
    </row>
    <row r="254" spans="1:27" ht="12.75" customHeight="1">
      <c r="A254" s="2"/>
      <c r="B254" s="2"/>
      <c r="C254" s="9"/>
      <c r="D254" s="3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5"/>
      <c r="AA254" s="2"/>
    </row>
    <row r="255" spans="1:27" ht="12.75" customHeight="1">
      <c r="A255" s="2"/>
      <c r="B255" s="2"/>
      <c r="C255" s="9"/>
      <c r="D255" s="3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5"/>
      <c r="AA255" s="2"/>
    </row>
    <row r="256" spans="1:27" ht="30" customHeight="1">
      <c r="A256" s="2" t="s">
        <v>83</v>
      </c>
      <c r="B256" s="2">
        <f>B257</f>
        <v>0</v>
      </c>
      <c r="C256" s="9"/>
      <c r="D256" s="3"/>
      <c r="E256" s="2">
        <f t="shared" ref="E256:Y256" si="70">E257</f>
        <v>0</v>
      </c>
      <c r="F256" s="2">
        <f t="shared" si="70"/>
        <v>0</v>
      </c>
      <c r="G256" s="2">
        <f t="shared" si="70"/>
        <v>0</v>
      </c>
      <c r="H256" s="2">
        <f t="shared" si="70"/>
        <v>0</v>
      </c>
      <c r="I256" s="2">
        <f t="shared" si="70"/>
        <v>0</v>
      </c>
      <c r="J256" s="2">
        <f t="shared" si="70"/>
        <v>0</v>
      </c>
      <c r="K256" s="2">
        <f t="shared" si="70"/>
        <v>0</v>
      </c>
      <c r="L256" s="2">
        <f t="shared" si="70"/>
        <v>0</v>
      </c>
      <c r="M256" s="2">
        <f t="shared" si="70"/>
        <v>0</v>
      </c>
      <c r="N256" s="2">
        <f t="shared" si="70"/>
        <v>0</v>
      </c>
      <c r="O256" s="2">
        <f t="shared" si="70"/>
        <v>0</v>
      </c>
      <c r="P256" s="2">
        <f t="shared" si="70"/>
        <v>0</v>
      </c>
      <c r="Q256" s="2">
        <f t="shared" si="70"/>
        <v>0</v>
      </c>
      <c r="R256" s="2">
        <f t="shared" si="70"/>
        <v>0</v>
      </c>
      <c r="S256" s="2">
        <f t="shared" si="70"/>
        <v>0</v>
      </c>
      <c r="T256" s="2">
        <f t="shared" si="70"/>
        <v>0</v>
      </c>
      <c r="U256" s="2">
        <f t="shared" si="70"/>
        <v>0</v>
      </c>
      <c r="V256" s="2">
        <f t="shared" si="70"/>
        <v>0</v>
      </c>
      <c r="W256" s="2">
        <f t="shared" si="70"/>
        <v>0</v>
      </c>
      <c r="X256" s="2">
        <f t="shared" si="70"/>
        <v>0</v>
      </c>
      <c r="Y256" s="2">
        <f t="shared" si="70"/>
        <v>0</v>
      </c>
      <c r="Z256" s="5"/>
      <c r="AA256" s="2">
        <f>AA257</f>
        <v>0</v>
      </c>
    </row>
    <row r="257" spans="1:27" ht="15" customHeight="1">
      <c r="A257" s="2" t="s">
        <v>84</v>
      </c>
      <c r="B257" s="2">
        <f>B258+B259+B260</f>
        <v>0</v>
      </c>
      <c r="C257" s="9"/>
      <c r="D257" s="3"/>
      <c r="E257" s="2">
        <f t="shared" ref="E257:Y257" si="71">E258+E259+E260</f>
        <v>0</v>
      </c>
      <c r="F257" s="2">
        <f t="shared" si="71"/>
        <v>0</v>
      </c>
      <c r="G257" s="2">
        <f t="shared" si="71"/>
        <v>0</v>
      </c>
      <c r="H257" s="2">
        <f t="shared" si="71"/>
        <v>0</v>
      </c>
      <c r="I257" s="2">
        <f t="shared" si="71"/>
        <v>0</v>
      </c>
      <c r="J257" s="2">
        <f t="shared" si="71"/>
        <v>0</v>
      </c>
      <c r="K257" s="2">
        <f t="shared" si="71"/>
        <v>0</v>
      </c>
      <c r="L257" s="2">
        <f t="shared" si="71"/>
        <v>0</v>
      </c>
      <c r="M257" s="2">
        <f t="shared" si="71"/>
        <v>0</v>
      </c>
      <c r="N257" s="2">
        <f t="shared" si="71"/>
        <v>0</v>
      </c>
      <c r="O257" s="2">
        <f t="shared" si="71"/>
        <v>0</v>
      </c>
      <c r="P257" s="2">
        <f t="shared" si="71"/>
        <v>0</v>
      </c>
      <c r="Q257" s="2">
        <f t="shared" si="71"/>
        <v>0</v>
      </c>
      <c r="R257" s="2">
        <f t="shared" si="71"/>
        <v>0</v>
      </c>
      <c r="S257" s="2">
        <f t="shared" si="71"/>
        <v>0</v>
      </c>
      <c r="T257" s="2">
        <f t="shared" si="71"/>
        <v>0</v>
      </c>
      <c r="U257" s="2">
        <f t="shared" si="71"/>
        <v>0</v>
      </c>
      <c r="V257" s="2">
        <f t="shared" si="71"/>
        <v>0</v>
      </c>
      <c r="W257" s="2">
        <f t="shared" si="71"/>
        <v>0</v>
      </c>
      <c r="X257" s="2">
        <f t="shared" si="71"/>
        <v>0</v>
      </c>
      <c r="Y257" s="2">
        <f t="shared" si="71"/>
        <v>0</v>
      </c>
      <c r="Z257" s="5"/>
      <c r="AA257" s="2">
        <f>AA258+AA259+AA260</f>
        <v>0</v>
      </c>
    </row>
    <row r="258" spans="1:27" ht="15" customHeight="1">
      <c r="A258" s="2"/>
      <c r="B258" s="2"/>
      <c r="C258" s="9"/>
      <c r="D258" s="3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5"/>
      <c r="AA258" s="2"/>
    </row>
    <row r="259" spans="1:27" ht="15" customHeight="1">
      <c r="A259" s="2"/>
      <c r="B259" s="2"/>
      <c r="C259" s="9"/>
      <c r="D259" s="3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5"/>
      <c r="AA259" s="2"/>
    </row>
    <row r="260" spans="1:27" ht="15" customHeight="1">
      <c r="A260" s="2"/>
      <c r="B260" s="2"/>
      <c r="C260" s="9"/>
      <c r="D260" s="3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5"/>
      <c r="AA260" s="2"/>
    </row>
    <row r="261" spans="1:27" ht="45" customHeight="1">
      <c r="A261" s="2" t="s">
        <v>85</v>
      </c>
      <c r="B261" s="2">
        <f>B262+B266+B270+B274+B278+B282+B286</f>
        <v>0</v>
      </c>
      <c r="C261" s="9"/>
      <c r="D261" s="3"/>
      <c r="E261" s="2">
        <f t="shared" ref="E261:Y261" si="72">E262+E266+E270+E274+E278+E282+E286</f>
        <v>0</v>
      </c>
      <c r="F261" s="2">
        <f t="shared" si="72"/>
        <v>0</v>
      </c>
      <c r="G261" s="2">
        <f t="shared" si="72"/>
        <v>0</v>
      </c>
      <c r="H261" s="2">
        <f t="shared" si="72"/>
        <v>0</v>
      </c>
      <c r="I261" s="2">
        <f t="shared" si="72"/>
        <v>0</v>
      </c>
      <c r="J261" s="2">
        <f t="shared" si="72"/>
        <v>0</v>
      </c>
      <c r="K261" s="2">
        <f t="shared" si="72"/>
        <v>0</v>
      </c>
      <c r="L261" s="2">
        <f t="shared" si="72"/>
        <v>0</v>
      </c>
      <c r="M261" s="2">
        <f t="shared" si="72"/>
        <v>0</v>
      </c>
      <c r="N261" s="2">
        <f t="shared" si="72"/>
        <v>0</v>
      </c>
      <c r="O261" s="2">
        <f t="shared" si="72"/>
        <v>0</v>
      </c>
      <c r="P261" s="2">
        <f t="shared" si="72"/>
        <v>0</v>
      </c>
      <c r="Q261" s="2">
        <f t="shared" si="72"/>
        <v>0</v>
      </c>
      <c r="R261" s="2">
        <f t="shared" si="72"/>
        <v>0</v>
      </c>
      <c r="S261" s="2">
        <f t="shared" si="72"/>
        <v>0</v>
      </c>
      <c r="T261" s="2">
        <f t="shared" si="72"/>
        <v>0</v>
      </c>
      <c r="U261" s="2">
        <f t="shared" si="72"/>
        <v>0</v>
      </c>
      <c r="V261" s="2">
        <f t="shared" si="72"/>
        <v>0</v>
      </c>
      <c r="W261" s="2">
        <f t="shared" si="72"/>
        <v>0</v>
      </c>
      <c r="X261" s="2">
        <f t="shared" si="72"/>
        <v>0</v>
      </c>
      <c r="Y261" s="2">
        <f t="shared" si="72"/>
        <v>0</v>
      </c>
      <c r="Z261" s="5"/>
      <c r="AA261" s="2">
        <f>AA262+AA266+AA270+AA274+AA278+AA282+AA286</f>
        <v>0</v>
      </c>
    </row>
    <row r="262" spans="1:27" ht="15" customHeight="1">
      <c r="A262" s="2" t="s">
        <v>86</v>
      </c>
      <c r="B262" s="2">
        <f>B263+B264+B265</f>
        <v>0</v>
      </c>
      <c r="C262" s="9"/>
      <c r="D262" s="3"/>
      <c r="E262" s="2">
        <f t="shared" ref="E262:Y262" si="73">E263+E264+E265</f>
        <v>0</v>
      </c>
      <c r="F262" s="2">
        <f t="shared" si="73"/>
        <v>0</v>
      </c>
      <c r="G262" s="2">
        <f t="shared" si="73"/>
        <v>0</v>
      </c>
      <c r="H262" s="2">
        <f t="shared" si="73"/>
        <v>0</v>
      </c>
      <c r="I262" s="2">
        <f t="shared" si="73"/>
        <v>0</v>
      </c>
      <c r="J262" s="2">
        <f t="shared" si="73"/>
        <v>0</v>
      </c>
      <c r="K262" s="2">
        <f t="shared" si="73"/>
        <v>0</v>
      </c>
      <c r="L262" s="2">
        <f t="shared" si="73"/>
        <v>0</v>
      </c>
      <c r="M262" s="2">
        <f t="shared" si="73"/>
        <v>0</v>
      </c>
      <c r="N262" s="2">
        <f t="shared" si="73"/>
        <v>0</v>
      </c>
      <c r="O262" s="2">
        <f t="shared" si="73"/>
        <v>0</v>
      </c>
      <c r="P262" s="2">
        <f t="shared" si="73"/>
        <v>0</v>
      </c>
      <c r="Q262" s="2">
        <f t="shared" si="73"/>
        <v>0</v>
      </c>
      <c r="R262" s="2">
        <f t="shared" si="73"/>
        <v>0</v>
      </c>
      <c r="S262" s="2">
        <f t="shared" si="73"/>
        <v>0</v>
      </c>
      <c r="T262" s="2">
        <f t="shared" si="73"/>
        <v>0</v>
      </c>
      <c r="U262" s="2">
        <f t="shared" si="73"/>
        <v>0</v>
      </c>
      <c r="V262" s="2">
        <f t="shared" si="73"/>
        <v>0</v>
      </c>
      <c r="W262" s="2">
        <f t="shared" si="73"/>
        <v>0</v>
      </c>
      <c r="X262" s="2">
        <f t="shared" si="73"/>
        <v>0</v>
      </c>
      <c r="Y262" s="2">
        <f t="shared" si="73"/>
        <v>0</v>
      </c>
      <c r="Z262" s="5"/>
      <c r="AA262" s="2">
        <f>AA263+AA264+AA265</f>
        <v>0</v>
      </c>
    </row>
    <row r="263" spans="1:27" ht="15" customHeight="1">
      <c r="A263" s="2"/>
      <c r="B263" s="2"/>
      <c r="C263" s="9"/>
      <c r="D263" s="3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5"/>
      <c r="AA263" s="2"/>
    </row>
    <row r="264" spans="1:27" ht="15" customHeight="1">
      <c r="A264" s="2"/>
      <c r="B264" s="2"/>
      <c r="C264" s="9"/>
      <c r="D264" s="3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5"/>
      <c r="AA264" s="2"/>
    </row>
    <row r="265" spans="1:27" ht="15" customHeight="1">
      <c r="A265" s="2"/>
      <c r="B265" s="2"/>
      <c r="C265" s="9"/>
      <c r="D265" s="3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5"/>
      <c r="AA265" s="2"/>
    </row>
    <row r="266" spans="1:27" ht="15" customHeight="1">
      <c r="A266" s="2" t="s">
        <v>87</v>
      </c>
      <c r="B266" s="2">
        <f>B267+B268+B269</f>
        <v>0</v>
      </c>
      <c r="C266" s="9"/>
      <c r="D266" s="3"/>
      <c r="E266" s="2">
        <f t="shared" ref="E266:Y266" si="74">E267+E268+E269</f>
        <v>0</v>
      </c>
      <c r="F266" s="2">
        <f t="shared" si="74"/>
        <v>0</v>
      </c>
      <c r="G266" s="2">
        <f t="shared" si="74"/>
        <v>0</v>
      </c>
      <c r="H266" s="2">
        <f t="shared" si="74"/>
        <v>0</v>
      </c>
      <c r="I266" s="2">
        <f t="shared" si="74"/>
        <v>0</v>
      </c>
      <c r="J266" s="2">
        <f t="shared" si="74"/>
        <v>0</v>
      </c>
      <c r="K266" s="2">
        <f t="shared" si="74"/>
        <v>0</v>
      </c>
      <c r="L266" s="2">
        <f t="shared" si="74"/>
        <v>0</v>
      </c>
      <c r="M266" s="2">
        <f t="shared" si="74"/>
        <v>0</v>
      </c>
      <c r="N266" s="2">
        <f t="shared" si="74"/>
        <v>0</v>
      </c>
      <c r="O266" s="2">
        <f t="shared" si="74"/>
        <v>0</v>
      </c>
      <c r="P266" s="2">
        <f t="shared" si="74"/>
        <v>0</v>
      </c>
      <c r="Q266" s="2">
        <f t="shared" si="74"/>
        <v>0</v>
      </c>
      <c r="R266" s="2">
        <f t="shared" si="74"/>
        <v>0</v>
      </c>
      <c r="S266" s="2">
        <f t="shared" si="74"/>
        <v>0</v>
      </c>
      <c r="T266" s="2">
        <f t="shared" si="74"/>
        <v>0</v>
      </c>
      <c r="U266" s="2">
        <f t="shared" si="74"/>
        <v>0</v>
      </c>
      <c r="V266" s="2">
        <f t="shared" si="74"/>
        <v>0</v>
      </c>
      <c r="W266" s="2">
        <f t="shared" si="74"/>
        <v>0</v>
      </c>
      <c r="X266" s="2">
        <f t="shared" si="74"/>
        <v>0</v>
      </c>
      <c r="Y266" s="2">
        <f t="shared" si="74"/>
        <v>0</v>
      </c>
      <c r="Z266" s="5"/>
      <c r="AA266" s="2">
        <f>AA267+AA268+AA269</f>
        <v>0</v>
      </c>
    </row>
    <row r="267" spans="1:27" ht="15" customHeight="1">
      <c r="A267" s="2"/>
      <c r="B267" s="2"/>
      <c r="C267" s="9"/>
      <c r="D267" s="3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5"/>
      <c r="AA267" s="2"/>
    </row>
    <row r="268" spans="1:27" ht="15" customHeight="1">
      <c r="A268" s="2"/>
      <c r="B268" s="2"/>
      <c r="C268" s="9"/>
      <c r="D268" s="3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5"/>
      <c r="AA268" s="2"/>
    </row>
    <row r="269" spans="1:27" ht="15" customHeight="1">
      <c r="A269" s="2"/>
      <c r="B269" s="2"/>
      <c r="C269" s="9"/>
      <c r="D269" s="3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5"/>
      <c r="AA269" s="2"/>
    </row>
    <row r="270" spans="1:27" ht="45" customHeight="1">
      <c r="A270" s="2" t="s">
        <v>88</v>
      </c>
      <c r="B270" s="2">
        <f>B271+B272+B273</f>
        <v>0</v>
      </c>
      <c r="C270" s="9"/>
      <c r="D270" s="3"/>
      <c r="E270" s="2">
        <f t="shared" ref="E270:Y270" si="75">E271+E272+E273</f>
        <v>0</v>
      </c>
      <c r="F270" s="2">
        <f t="shared" si="75"/>
        <v>0</v>
      </c>
      <c r="G270" s="2">
        <f t="shared" si="75"/>
        <v>0</v>
      </c>
      <c r="H270" s="2">
        <f t="shared" si="75"/>
        <v>0</v>
      </c>
      <c r="I270" s="2">
        <f t="shared" si="75"/>
        <v>0</v>
      </c>
      <c r="J270" s="2">
        <f t="shared" si="75"/>
        <v>0</v>
      </c>
      <c r="K270" s="2">
        <f t="shared" si="75"/>
        <v>0</v>
      </c>
      <c r="L270" s="2">
        <f t="shared" si="75"/>
        <v>0</v>
      </c>
      <c r="M270" s="2">
        <f t="shared" si="75"/>
        <v>0</v>
      </c>
      <c r="N270" s="2">
        <f t="shared" si="75"/>
        <v>0</v>
      </c>
      <c r="O270" s="2">
        <f t="shared" si="75"/>
        <v>0</v>
      </c>
      <c r="P270" s="2">
        <f t="shared" si="75"/>
        <v>0</v>
      </c>
      <c r="Q270" s="2">
        <f t="shared" si="75"/>
        <v>0</v>
      </c>
      <c r="R270" s="2">
        <f t="shared" si="75"/>
        <v>0</v>
      </c>
      <c r="S270" s="2">
        <f t="shared" si="75"/>
        <v>0</v>
      </c>
      <c r="T270" s="2">
        <f t="shared" si="75"/>
        <v>0</v>
      </c>
      <c r="U270" s="2">
        <f t="shared" si="75"/>
        <v>0</v>
      </c>
      <c r="V270" s="2">
        <f t="shared" si="75"/>
        <v>0</v>
      </c>
      <c r="W270" s="2">
        <f t="shared" si="75"/>
        <v>0</v>
      </c>
      <c r="X270" s="2">
        <f t="shared" si="75"/>
        <v>0</v>
      </c>
      <c r="Y270" s="2">
        <f t="shared" si="75"/>
        <v>0</v>
      </c>
      <c r="Z270" s="5"/>
      <c r="AA270" s="2">
        <f>AA271+AA272+AA273</f>
        <v>0</v>
      </c>
    </row>
    <row r="271" spans="1:27" ht="14.25" customHeight="1">
      <c r="A271" s="2"/>
      <c r="B271" s="2"/>
      <c r="C271" s="9"/>
      <c r="D271" s="3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5"/>
      <c r="AA271" s="2"/>
    </row>
    <row r="272" spans="1:27" ht="12.75" customHeight="1">
      <c r="A272" s="2"/>
      <c r="B272" s="2"/>
      <c r="C272" s="9"/>
      <c r="D272" s="3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5"/>
      <c r="AA272" s="2"/>
    </row>
    <row r="273" spans="1:27" ht="13.5" customHeight="1">
      <c r="A273" s="2"/>
      <c r="B273" s="2"/>
      <c r="C273" s="9"/>
      <c r="D273" s="3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5"/>
      <c r="AA273" s="2"/>
    </row>
    <row r="274" spans="1:27" ht="15" customHeight="1">
      <c r="A274" s="2" t="s">
        <v>89</v>
      </c>
      <c r="B274" s="2">
        <f>B275+B276+B277</f>
        <v>0</v>
      </c>
      <c r="C274" s="9"/>
      <c r="D274" s="3"/>
      <c r="E274" s="2">
        <f t="shared" ref="E274:Y274" si="76">E275+E276+E277</f>
        <v>0</v>
      </c>
      <c r="F274" s="2">
        <f t="shared" si="76"/>
        <v>0</v>
      </c>
      <c r="G274" s="2">
        <f t="shared" si="76"/>
        <v>0</v>
      </c>
      <c r="H274" s="2">
        <f t="shared" si="76"/>
        <v>0</v>
      </c>
      <c r="I274" s="2">
        <f t="shared" si="76"/>
        <v>0</v>
      </c>
      <c r="J274" s="2">
        <f t="shared" si="76"/>
        <v>0</v>
      </c>
      <c r="K274" s="2">
        <f t="shared" si="76"/>
        <v>0</v>
      </c>
      <c r="L274" s="2">
        <f t="shared" si="76"/>
        <v>0</v>
      </c>
      <c r="M274" s="2">
        <f t="shared" si="76"/>
        <v>0</v>
      </c>
      <c r="N274" s="2">
        <f t="shared" si="76"/>
        <v>0</v>
      </c>
      <c r="O274" s="2">
        <f t="shared" si="76"/>
        <v>0</v>
      </c>
      <c r="P274" s="2">
        <f t="shared" si="76"/>
        <v>0</v>
      </c>
      <c r="Q274" s="2">
        <f t="shared" si="76"/>
        <v>0</v>
      </c>
      <c r="R274" s="2">
        <f t="shared" si="76"/>
        <v>0</v>
      </c>
      <c r="S274" s="2">
        <f t="shared" si="76"/>
        <v>0</v>
      </c>
      <c r="T274" s="2">
        <f t="shared" si="76"/>
        <v>0</v>
      </c>
      <c r="U274" s="2">
        <f t="shared" si="76"/>
        <v>0</v>
      </c>
      <c r="V274" s="2">
        <f t="shared" si="76"/>
        <v>0</v>
      </c>
      <c r="W274" s="2">
        <f t="shared" si="76"/>
        <v>0</v>
      </c>
      <c r="X274" s="2">
        <f t="shared" si="76"/>
        <v>0</v>
      </c>
      <c r="Y274" s="2">
        <f t="shared" si="76"/>
        <v>0</v>
      </c>
      <c r="Z274" s="5"/>
      <c r="AA274" s="2">
        <f>AA275+AA276+AA277</f>
        <v>0</v>
      </c>
    </row>
    <row r="275" spans="1:27" ht="15" customHeight="1">
      <c r="A275" s="2"/>
      <c r="B275" s="2"/>
      <c r="C275" s="9"/>
      <c r="D275" s="3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5"/>
      <c r="AA275" s="2"/>
    </row>
    <row r="276" spans="1:27" ht="15" customHeight="1">
      <c r="A276" s="2"/>
      <c r="B276" s="2"/>
      <c r="C276" s="9"/>
      <c r="D276" s="3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5"/>
      <c r="AA276" s="2"/>
    </row>
    <row r="277" spans="1:27" ht="15" customHeight="1">
      <c r="A277" s="2"/>
      <c r="B277" s="2"/>
      <c r="C277" s="9"/>
      <c r="D277" s="3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5"/>
      <c r="AA277" s="2"/>
    </row>
    <row r="278" spans="1:27" ht="30" customHeight="1">
      <c r="A278" s="2" t="s">
        <v>90</v>
      </c>
      <c r="B278" s="2">
        <f>B279+B280+B281</f>
        <v>0</v>
      </c>
      <c r="C278" s="9"/>
      <c r="D278" s="3"/>
      <c r="E278" s="2">
        <f t="shared" ref="E278:Y278" si="77">E279+E280+E281</f>
        <v>0</v>
      </c>
      <c r="F278" s="2">
        <f t="shared" si="77"/>
        <v>0</v>
      </c>
      <c r="G278" s="2">
        <f t="shared" si="77"/>
        <v>0</v>
      </c>
      <c r="H278" s="2">
        <f t="shared" si="77"/>
        <v>0</v>
      </c>
      <c r="I278" s="2">
        <f t="shared" si="77"/>
        <v>0</v>
      </c>
      <c r="J278" s="2">
        <f t="shared" si="77"/>
        <v>0</v>
      </c>
      <c r="K278" s="2">
        <f t="shared" si="77"/>
        <v>0</v>
      </c>
      <c r="L278" s="2">
        <f t="shared" si="77"/>
        <v>0</v>
      </c>
      <c r="M278" s="2">
        <f t="shared" si="77"/>
        <v>0</v>
      </c>
      <c r="N278" s="2">
        <f t="shared" si="77"/>
        <v>0</v>
      </c>
      <c r="O278" s="2">
        <f t="shared" si="77"/>
        <v>0</v>
      </c>
      <c r="P278" s="2">
        <f t="shared" si="77"/>
        <v>0</v>
      </c>
      <c r="Q278" s="2">
        <f t="shared" si="77"/>
        <v>0</v>
      </c>
      <c r="R278" s="2">
        <f t="shared" si="77"/>
        <v>0</v>
      </c>
      <c r="S278" s="2">
        <f t="shared" si="77"/>
        <v>0</v>
      </c>
      <c r="T278" s="2">
        <f t="shared" si="77"/>
        <v>0</v>
      </c>
      <c r="U278" s="2">
        <f t="shared" si="77"/>
        <v>0</v>
      </c>
      <c r="V278" s="2">
        <f t="shared" si="77"/>
        <v>0</v>
      </c>
      <c r="W278" s="2">
        <f t="shared" si="77"/>
        <v>0</v>
      </c>
      <c r="X278" s="2">
        <f t="shared" si="77"/>
        <v>0</v>
      </c>
      <c r="Y278" s="2">
        <f t="shared" si="77"/>
        <v>0</v>
      </c>
      <c r="Z278" s="5"/>
      <c r="AA278" s="2">
        <f>AA279+AA280+AA281</f>
        <v>0</v>
      </c>
    </row>
    <row r="279" spans="1:27" ht="13.5" customHeight="1">
      <c r="A279" s="2"/>
      <c r="B279" s="2"/>
      <c r="C279" s="9"/>
      <c r="D279" s="3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5"/>
      <c r="AA279" s="2"/>
    </row>
    <row r="280" spans="1:27" ht="15" customHeight="1">
      <c r="A280" s="2"/>
      <c r="B280" s="2"/>
      <c r="C280" s="9"/>
      <c r="D280" s="3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5"/>
      <c r="AA280" s="2"/>
    </row>
    <row r="281" spans="1:27" ht="13.5" customHeight="1">
      <c r="A281" s="2"/>
      <c r="B281" s="2"/>
      <c r="C281" s="9"/>
      <c r="D281" s="3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5"/>
      <c r="AA281" s="2"/>
    </row>
    <row r="282" spans="1:27" ht="30" customHeight="1">
      <c r="A282" s="2" t="s">
        <v>91</v>
      </c>
      <c r="B282" s="2">
        <f>B283+B284+B285</f>
        <v>0</v>
      </c>
      <c r="C282" s="9"/>
      <c r="D282" s="3"/>
      <c r="E282" s="2">
        <f t="shared" ref="E282:Y282" si="78">E283+E284+E285</f>
        <v>0</v>
      </c>
      <c r="F282" s="2">
        <f t="shared" si="78"/>
        <v>0</v>
      </c>
      <c r="G282" s="2">
        <f t="shared" si="78"/>
        <v>0</v>
      </c>
      <c r="H282" s="2">
        <f t="shared" si="78"/>
        <v>0</v>
      </c>
      <c r="I282" s="2">
        <f t="shared" si="78"/>
        <v>0</v>
      </c>
      <c r="J282" s="2">
        <f t="shared" si="78"/>
        <v>0</v>
      </c>
      <c r="K282" s="2">
        <f t="shared" si="78"/>
        <v>0</v>
      </c>
      <c r="L282" s="2">
        <f t="shared" si="78"/>
        <v>0</v>
      </c>
      <c r="M282" s="2">
        <f t="shared" si="78"/>
        <v>0</v>
      </c>
      <c r="N282" s="2">
        <f t="shared" si="78"/>
        <v>0</v>
      </c>
      <c r="O282" s="2">
        <f t="shared" si="78"/>
        <v>0</v>
      </c>
      <c r="P282" s="2">
        <f t="shared" si="78"/>
        <v>0</v>
      </c>
      <c r="Q282" s="2">
        <f t="shared" si="78"/>
        <v>0</v>
      </c>
      <c r="R282" s="2">
        <f t="shared" si="78"/>
        <v>0</v>
      </c>
      <c r="S282" s="2">
        <f t="shared" si="78"/>
        <v>0</v>
      </c>
      <c r="T282" s="2">
        <f t="shared" si="78"/>
        <v>0</v>
      </c>
      <c r="U282" s="2">
        <f t="shared" si="78"/>
        <v>0</v>
      </c>
      <c r="V282" s="2">
        <f t="shared" si="78"/>
        <v>0</v>
      </c>
      <c r="W282" s="2">
        <f t="shared" si="78"/>
        <v>0</v>
      </c>
      <c r="X282" s="2">
        <f t="shared" si="78"/>
        <v>0</v>
      </c>
      <c r="Y282" s="2">
        <f t="shared" si="78"/>
        <v>0</v>
      </c>
      <c r="Z282" s="5"/>
      <c r="AA282" s="2">
        <f>AA283+AA284+AA285</f>
        <v>0</v>
      </c>
    </row>
    <row r="283" spans="1:27" ht="13.5" customHeight="1">
      <c r="A283" s="2"/>
      <c r="B283" s="2"/>
      <c r="C283" s="9"/>
      <c r="D283" s="3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5"/>
      <c r="AA283" s="2"/>
    </row>
    <row r="284" spans="1:27" ht="13.5" customHeight="1">
      <c r="A284" s="2"/>
      <c r="B284" s="2"/>
      <c r="C284" s="9"/>
      <c r="D284" s="3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5"/>
      <c r="AA284" s="2"/>
    </row>
    <row r="285" spans="1:27" ht="12.75" customHeight="1">
      <c r="A285" s="2"/>
      <c r="B285" s="2"/>
      <c r="C285" s="9"/>
      <c r="D285" s="3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5"/>
      <c r="AA285" s="2"/>
    </row>
    <row r="286" spans="1:27" ht="15" customHeight="1">
      <c r="A286" s="2" t="s">
        <v>92</v>
      </c>
      <c r="B286" s="2">
        <f>B287+B288+B289</f>
        <v>0</v>
      </c>
      <c r="C286" s="9"/>
      <c r="D286" s="3"/>
      <c r="E286" s="2">
        <f t="shared" ref="E286:Y286" si="79">E287+E288+E289</f>
        <v>0</v>
      </c>
      <c r="F286" s="2">
        <f t="shared" si="79"/>
        <v>0</v>
      </c>
      <c r="G286" s="2">
        <f t="shared" si="79"/>
        <v>0</v>
      </c>
      <c r="H286" s="2">
        <f t="shared" si="79"/>
        <v>0</v>
      </c>
      <c r="I286" s="2">
        <f t="shared" si="79"/>
        <v>0</v>
      </c>
      <c r="J286" s="2">
        <f t="shared" si="79"/>
        <v>0</v>
      </c>
      <c r="K286" s="2">
        <f t="shared" si="79"/>
        <v>0</v>
      </c>
      <c r="L286" s="2">
        <f t="shared" si="79"/>
        <v>0</v>
      </c>
      <c r="M286" s="2">
        <f t="shared" si="79"/>
        <v>0</v>
      </c>
      <c r="N286" s="2">
        <f t="shared" si="79"/>
        <v>0</v>
      </c>
      <c r="O286" s="2">
        <f t="shared" si="79"/>
        <v>0</v>
      </c>
      <c r="P286" s="2">
        <f t="shared" si="79"/>
        <v>0</v>
      </c>
      <c r="Q286" s="2">
        <f t="shared" si="79"/>
        <v>0</v>
      </c>
      <c r="R286" s="2">
        <f t="shared" si="79"/>
        <v>0</v>
      </c>
      <c r="S286" s="2">
        <f t="shared" si="79"/>
        <v>0</v>
      </c>
      <c r="T286" s="2">
        <f t="shared" si="79"/>
        <v>0</v>
      </c>
      <c r="U286" s="2">
        <f t="shared" si="79"/>
        <v>0</v>
      </c>
      <c r="V286" s="2">
        <f t="shared" si="79"/>
        <v>0</v>
      </c>
      <c r="W286" s="2">
        <f t="shared" si="79"/>
        <v>0</v>
      </c>
      <c r="X286" s="2">
        <f t="shared" si="79"/>
        <v>0</v>
      </c>
      <c r="Y286" s="2">
        <f t="shared" si="79"/>
        <v>0</v>
      </c>
      <c r="Z286" s="5"/>
      <c r="AA286" s="2">
        <f>AA287+AA288+AA289</f>
        <v>0</v>
      </c>
    </row>
    <row r="287" spans="1:27" ht="15" customHeight="1">
      <c r="A287" s="2"/>
      <c r="B287" s="2"/>
      <c r="C287" s="9"/>
      <c r="D287" s="3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5"/>
      <c r="AA287" s="2"/>
    </row>
    <row r="288" spans="1:27" ht="15" customHeight="1">
      <c r="A288" s="2"/>
      <c r="B288" s="2"/>
      <c r="C288" s="9"/>
      <c r="D288" s="3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5"/>
      <c r="AA288" s="2"/>
    </row>
    <row r="289" spans="1:27" ht="15" customHeight="1">
      <c r="A289" s="2"/>
      <c r="B289" s="2"/>
      <c r="C289" s="9"/>
      <c r="D289" s="3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5"/>
      <c r="AA289" s="2"/>
    </row>
    <row r="290" spans="1:27" ht="45" customHeight="1">
      <c r="A290" s="2" t="s">
        <v>93</v>
      </c>
      <c r="B290" s="2">
        <f>B291+B295+B299+B303+B307+B311</f>
        <v>0</v>
      </c>
      <c r="C290" s="9"/>
      <c r="D290" s="3"/>
      <c r="E290" s="2">
        <f t="shared" ref="E290:Y290" si="80">E291+E295+E299+E303+E307+E311</f>
        <v>0</v>
      </c>
      <c r="F290" s="2">
        <f t="shared" si="80"/>
        <v>0</v>
      </c>
      <c r="G290" s="2">
        <f t="shared" si="80"/>
        <v>0</v>
      </c>
      <c r="H290" s="2">
        <f t="shared" si="80"/>
        <v>0</v>
      </c>
      <c r="I290" s="2">
        <f t="shared" si="80"/>
        <v>0</v>
      </c>
      <c r="J290" s="2">
        <f t="shared" si="80"/>
        <v>0</v>
      </c>
      <c r="K290" s="2">
        <f t="shared" si="80"/>
        <v>0</v>
      </c>
      <c r="L290" s="2">
        <f t="shared" si="80"/>
        <v>0</v>
      </c>
      <c r="M290" s="2">
        <f t="shared" si="80"/>
        <v>0</v>
      </c>
      <c r="N290" s="2">
        <f t="shared" si="80"/>
        <v>0</v>
      </c>
      <c r="O290" s="2">
        <f t="shared" si="80"/>
        <v>0</v>
      </c>
      <c r="P290" s="2">
        <f t="shared" si="80"/>
        <v>0</v>
      </c>
      <c r="Q290" s="2">
        <f t="shared" si="80"/>
        <v>0</v>
      </c>
      <c r="R290" s="2">
        <f t="shared" si="80"/>
        <v>0</v>
      </c>
      <c r="S290" s="2">
        <f t="shared" si="80"/>
        <v>0</v>
      </c>
      <c r="T290" s="2">
        <f t="shared" si="80"/>
        <v>0</v>
      </c>
      <c r="U290" s="2">
        <f t="shared" si="80"/>
        <v>0</v>
      </c>
      <c r="V290" s="2">
        <f t="shared" si="80"/>
        <v>0</v>
      </c>
      <c r="W290" s="2">
        <f t="shared" si="80"/>
        <v>0</v>
      </c>
      <c r="X290" s="2">
        <f t="shared" si="80"/>
        <v>0</v>
      </c>
      <c r="Y290" s="2">
        <f t="shared" si="80"/>
        <v>0</v>
      </c>
      <c r="Z290" s="5"/>
      <c r="AA290" s="2">
        <f>AA291+AA295+AA299+AA303+AA307+AA311</f>
        <v>0</v>
      </c>
    </row>
    <row r="291" spans="1:27" ht="15" customHeight="1">
      <c r="A291" s="2" t="s">
        <v>94</v>
      </c>
      <c r="B291" s="2">
        <f>B292+B293+B294</f>
        <v>0</v>
      </c>
      <c r="C291" s="9"/>
      <c r="D291" s="3"/>
      <c r="E291" s="2">
        <f t="shared" ref="E291:Y291" si="81">E292+E293+E294</f>
        <v>0</v>
      </c>
      <c r="F291" s="2">
        <f t="shared" si="81"/>
        <v>0</v>
      </c>
      <c r="G291" s="2">
        <f t="shared" si="81"/>
        <v>0</v>
      </c>
      <c r="H291" s="2">
        <f t="shared" si="81"/>
        <v>0</v>
      </c>
      <c r="I291" s="2">
        <f t="shared" si="81"/>
        <v>0</v>
      </c>
      <c r="J291" s="2">
        <f t="shared" si="81"/>
        <v>0</v>
      </c>
      <c r="K291" s="2">
        <f t="shared" si="81"/>
        <v>0</v>
      </c>
      <c r="L291" s="2">
        <f t="shared" si="81"/>
        <v>0</v>
      </c>
      <c r="M291" s="2">
        <f t="shared" si="81"/>
        <v>0</v>
      </c>
      <c r="N291" s="2">
        <f t="shared" si="81"/>
        <v>0</v>
      </c>
      <c r="O291" s="2">
        <f t="shared" si="81"/>
        <v>0</v>
      </c>
      <c r="P291" s="2">
        <f t="shared" si="81"/>
        <v>0</v>
      </c>
      <c r="Q291" s="2">
        <f t="shared" si="81"/>
        <v>0</v>
      </c>
      <c r="R291" s="2">
        <f t="shared" si="81"/>
        <v>0</v>
      </c>
      <c r="S291" s="2">
        <f t="shared" si="81"/>
        <v>0</v>
      </c>
      <c r="T291" s="2">
        <f t="shared" si="81"/>
        <v>0</v>
      </c>
      <c r="U291" s="2">
        <f t="shared" si="81"/>
        <v>0</v>
      </c>
      <c r="V291" s="2">
        <f t="shared" si="81"/>
        <v>0</v>
      </c>
      <c r="W291" s="2">
        <f t="shared" si="81"/>
        <v>0</v>
      </c>
      <c r="X291" s="2">
        <f t="shared" si="81"/>
        <v>0</v>
      </c>
      <c r="Y291" s="2">
        <f t="shared" si="81"/>
        <v>0</v>
      </c>
      <c r="Z291" s="5"/>
      <c r="AA291" s="2">
        <f>AA292+AA293+AA294</f>
        <v>0</v>
      </c>
    </row>
    <row r="292" spans="1:27" ht="15" customHeight="1">
      <c r="A292" s="2"/>
      <c r="B292" s="2"/>
      <c r="C292" s="9"/>
      <c r="D292" s="3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5"/>
      <c r="AA292" s="2"/>
    </row>
    <row r="293" spans="1:27" ht="15" customHeight="1">
      <c r="A293" s="2"/>
      <c r="B293" s="2"/>
      <c r="C293" s="9"/>
      <c r="D293" s="3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5"/>
      <c r="AA293" s="2"/>
    </row>
    <row r="294" spans="1:27" ht="15" customHeight="1">
      <c r="A294" s="2"/>
      <c r="B294" s="2"/>
      <c r="C294" s="9"/>
      <c r="D294" s="3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5"/>
      <c r="AA294" s="2"/>
    </row>
    <row r="295" spans="1:27" ht="15" customHeight="1">
      <c r="A295" s="2" t="s">
        <v>95</v>
      </c>
      <c r="B295" s="2">
        <f>B296+B297+B298</f>
        <v>0</v>
      </c>
      <c r="C295" s="9"/>
      <c r="D295" s="3"/>
      <c r="E295" s="2">
        <f t="shared" ref="E295:Y295" si="82">E296+E297+E298</f>
        <v>0</v>
      </c>
      <c r="F295" s="2">
        <f t="shared" si="82"/>
        <v>0</v>
      </c>
      <c r="G295" s="2">
        <f t="shared" si="82"/>
        <v>0</v>
      </c>
      <c r="H295" s="2">
        <f t="shared" si="82"/>
        <v>0</v>
      </c>
      <c r="I295" s="2">
        <f t="shared" si="82"/>
        <v>0</v>
      </c>
      <c r="J295" s="2">
        <f t="shared" si="82"/>
        <v>0</v>
      </c>
      <c r="K295" s="2">
        <f t="shared" si="82"/>
        <v>0</v>
      </c>
      <c r="L295" s="2">
        <f t="shared" si="82"/>
        <v>0</v>
      </c>
      <c r="M295" s="2">
        <f t="shared" si="82"/>
        <v>0</v>
      </c>
      <c r="N295" s="2">
        <f t="shared" si="82"/>
        <v>0</v>
      </c>
      <c r="O295" s="2">
        <f t="shared" si="82"/>
        <v>0</v>
      </c>
      <c r="P295" s="2">
        <f t="shared" si="82"/>
        <v>0</v>
      </c>
      <c r="Q295" s="2">
        <f t="shared" si="82"/>
        <v>0</v>
      </c>
      <c r="R295" s="2">
        <f t="shared" si="82"/>
        <v>0</v>
      </c>
      <c r="S295" s="2">
        <f t="shared" si="82"/>
        <v>0</v>
      </c>
      <c r="T295" s="2">
        <f t="shared" si="82"/>
        <v>0</v>
      </c>
      <c r="U295" s="2">
        <f t="shared" si="82"/>
        <v>0</v>
      </c>
      <c r="V295" s="2">
        <f t="shared" si="82"/>
        <v>0</v>
      </c>
      <c r="W295" s="2">
        <f t="shared" si="82"/>
        <v>0</v>
      </c>
      <c r="X295" s="2">
        <f t="shared" si="82"/>
        <v>0</v>
      </c>
      <c r="Y295" s="2">
        <f t="shared" si="82"/>
        <v>0</v>
      </c>
      <c r="Z295" s="5"/>
      <c r="AA295" s="2">
        <f>AA296+AA297+AA298</f>
        <v>0</v>
      </c>
    </row>
    <row r="296" spans="1:27" ht="15" customHeight="1">
      <c r="A296" s="2"/>
      <c r="B296" s="2"/>
      <c r="C296" s="9"/>
      <c r="D296" s="3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5"/>
      <c r="AA296" s="2"/>
    </row>
    <row r="297" spans="1:27" ht="15" customHeight="1">
      <c r="A297" s="2"/>
      <c r="B297" s="2"/>
      <c r="C297" s="9"/>
      <c r="D297" s="3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5"/>
      <c r="AA297" s="2"/>
    </row>
    <row r="298" spans="1:27" ht="15" customHeight="1">
      <c r="A298" s="2"/>
      <c r="B298" s="2"/>
      <c r="C298" s="9"/>
      <c r="D298" s="3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5"/>
      <c r="AA298" s="2"/>
    </row>
    <row r="299" spans="1:27" ht="30" customHeight="1">
      <c r="A299" s="2" t="s">
        <v>96</v>
      </c>
      <c r="B299" s="2">
        <f>B300+B301+B302</f>
        <v>0</v>
      </c>
      <c r="C299" s="9"/>
      <c r="D299" s="3"/>
      <c r="E299" s="2">
        <f t="shared" ref="E299:Y299" si="83">E300+E301+E302</f>
        <v>0</v>
      </c>
      <c r="F299" s="2">
        <f t="shared" si="83"/>
        <v>0</v>
      </c>
      <c r="G299" s="2">
        <f t="shared" si="83"/>
        <v>0</v>
      </c>
      <c r="H299" s="2">
        <f t="shared" si="83"/>
        <v>0</v>
      </c>
      <c r="I299" s="2">
        <f t="shared" si="83"/>
        <v>0</v>
      </c>
      <c r="J299" s="2">
        <f t="shared" si="83"/>
        <v>0</v>
      </c>
      <c r="K299" s="2">
        <f t="shared" si="83"/>
        <v>0</v>
      </c>
      <c r="L299" s="2">
        <f t="shared" si="83"/>
        <v>0</v>
      </c>
      <c r="M299" s="2">
        <f t="shared" si="83"/>
        <v>0</v>
      </c>
      <c r="N299" s="2">
        <f t="shared" si="83"/>
        <v>0</v>
      </c>
      <c r="O299" s="2">
        <f t="shared" si="83"/>
        <v>0</v>
      </c>
      <c r="P299" s="2">
        <f t="shared" si="83"/>
        <v>0</v>
      </c>
      <c r="Q299" s="2">
        <f t="shared" si="83"/>
        <v>0</v>
      </c>
      <c r="R299" s="2">
        <f t="shared" si="83"/>
        <v>0</v>
      </c>
      <c r="S299" s="2">
        <f t="shared" si="83"/>
        <v>0</v>
      </c>
      <c r="T299" s="2">
        <f t="shared" si="83"/>
        <v>0</v>
      </c>
      <c r="U299" s="2">
        <f t="shared" si="83"/>
        <v>0</v>
      </c>
      <c r="V299" s="2">
        <f t="shared" si="83"/>
        <v>0</v>
      </c>
      <c r="W299" s="2">
        <f t="shared" si="83"/>
        <v>0</v>
      </c>
      <c r="X299" s="2">
        <f t="shared" si="83"/>
        <v>0</v>
      </c>
      <c r="Y299" s="2">
        <f t="shared" si="83"/>
        <v>0</v>
      </c>
      <c r="Z299" s="5"/>
      <c r="AA299" s="2">
        <f>AA300+AA301+AA302</f>
        <v>0</v>
      </c>
    </row>
    <row r="300" spans="1:27" ht="13.5" customHeight="1">
      <c r="A300" s="2"/>
      <c r="B300" s="2"/>
      <c r="C300" s="9"/>
      <c r="D300" s="3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5"/>
      <c r="AA300" s="2"/>
    </row>
    <row r="301" spans="1:27" ht="13.5" customHeight="1">
      <c r="A301" s="2"/>
      <c r="B301" s="2"/>
      <c r="C301" s="9"/>
      <c r="D301" s="3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5"/>
      <c r="AA301" s="2"/>
    </row>
    <row r="302" spans="1:27" ht="13.5" customHeight="1">
      <c r="A302" s="2"/>
      <c r="B302" s="2"/>
      <c r="C302" s="9"/>
      <c r="D302" s="3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5"/>
      <c r="AA302" s="2"/>
    </row>
    <row r="303" spans="1:27" ht="30" customHeight="1">
      <c r="A303" s="2" t="s">
        <v>97</v>
      </c>
      <c r="B303" s="2">
        <f>B304+B305+B306</f>
        <v>0</v>
      </c>
      <c r="C303" s="9"/>
      <c r="D303" s="3"/>
      <c r="E303" s="2">
        <f t="shared" ref="E303:Y303" si="84">E304+E305+E306</f>
        <v>0</v>
      </c>
      <c r="F303" s="2">
        <f t="shared" si="84"/>
        <v>0</v>
      </c>
      <c r="G303" s="2">
        <f t="shared" si="84"/>
        <v>0</v>
      </c>
      <c r="H303" s="2">
        <f t="shared" si="84"/>
        <v>0</v>
      </c>
      <c r="I303" s="2">
        <f t="shared" si="84"/>
        <v>0</v>
      </c>
      <c r="J303" s="2">
        <f t="shared" si="84"/>
        <v>0</v>
      </c>
      <c r="K303" s="2">
        <f t="shared" si="84"/>
        <v>0</v>
      </c>
      <c r="L303" s="2">
        <f t="shared" si="84"/>
        <v>0</v>
      </c>
      <c r="M303" s="2">
        <f t="shared" si="84"/>
        <v>0</v>
      </c>
      <c r="N303" s="2">
        <f t="shared" si="84"/>
        <v>0</v>
      </c>
      <c r="O303" s="2">
        <f t="shared" si="84"/>
        <v>0</v>
      </c>
      <c r="P303" s="2">
        <f t="shared" si="84"/>
        <v>0</v>
      </c>
      <c r="Q303" s="2">
        <f t="shared" si="84"/>
        <v>0</v>
      </c>
      <c r="R303" s="2">
        <f t="shared" si="84"/>
        <v>0</v>
      </c>
      <c r="S303" s="2">
        <f t="shared" si="84"/>
        <v>0</v>
      </c>
      <c r="T303" s="2">
        <f t="shared" si="84"/>
        <v>0</v>
      </c>
      <c r="U303" s="2">
        <f t="shared" si="84"/>
        <v>0</v>
      </c>
      <c r="V303" s="2">
        <f t="shared" si="84"/>
        <v>0</v>
      </c>
      <c r="W303" s="2">
        <f t="shared" si="84"/>
        <v>0</v>
      </c>
      <c r="X303" s="2">
        <f t="shared" si="84"/>
        <v>0</v>
      </c>
      <c r="Y303" s="2">
        <f t="shared" si="84"/>
        <v>0</v>
      </c>
      <c r="Z303" s="5"/>
      <c r="AA303" s="2">
        <f>AA304+AA305+AA306</f>
        <v>0</v>
      </c>
    </row>
    <row r="304" spans="1:27" ht="13.5" customHeight="1">
      <c r="A304" s="2"/>
      <c r="B304" s="2"/>
      <c r="C304" s="9"/>
      <c r="D304" s="3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5"/>
      <c r="AA304" s="2"/>
    </row>
    <row r="305" spans="1:27" ht="12" customHeight="1">
      <c r="A305" s="2"/>
      <c r="B305" s="2"/>
      <c r="C305" s="9"/>
      <c r="D305" s="3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5"/>
      <c r="AA305" s="2"/>
    </row>
    <row r="306" spans="1:27" ht="15" customHeight="1">
      <c r="A306" s="2"/>
      <c r="B306" s="2"/>
      <c r="C306" s="9"/>
      <c r="D306" s="3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5"/>
      <c r="AA306" s="2"/>
    </row>
    <row r="307" spans="1:27" ht="15" customHeight="1">
      <c r="A307" s="2" t="s">
        <v>98</v>
      </c>
      <c r="B307" s="2">
        <f>B308+B309+B310</f>
        <v>0</v>
      </c>
      <c r="C307" s="9"/>
      <c r="D307" s="3"/>
      <c r="E307" s="2">
        <f t="shared" ref="E307:Y307" si="85">E308+E309+E310</f>
        <v>0</v>
      </c>
      <c r="F307" s="2">
        <f t="shared" si="85"/>
        <v>0</v>
      </c>
      <c r="G307" s="2">
        <f t="shared" si="85"/>
        <v>0</v>
      </c>
      <c r="H307" s="2">
        <f t="shared" si="85"/>
        <v>0</v>
      </c>
      <c r="I307" s="2">
        <f t="shared" si="85"/>
        <v>0</v>
      </c>
      <c r="J307" s="2">
        <f t="shared" si="85"/>
        <v>0</v>
      </c>
      <c r="K307" s="2">
        <f t="shared" si="85"/>
        <v>0</v>
      </c>
      <c r="L307" s="2">
        <f t="shared" si="85"/>
        <v>0</v>
      </c>
      <c r="M307" s="2">
        <f t="shared" si="85"/>
        <v>0</v>
      </c>
      <c r="N307" s="2">
        <f t="shared" si="85"/>
        <v>0</v>
      </c>
      <c r="O307" s="2">
        <f t="shared" si="85"/>
        <v>0</v>
      </c>
      <c r="P307" s="2">
        <f t="shared" si="85"/>
        <v>0</v>
      </c>
      <c r="Q307" s="2">
        <f t="shared" si="85"/>
        <v>0</v>
      </c>
      <c r="R307" s="2">
        <f t="shared" si="85"/>
        <v>0</v>
      </c>
      <c r="S307" s="2">
        <f t="shared" si="85"/>
        <v>0</v>
      </c>
      <c r="T307" s="2">
        <f t="shared" si="85"/>
        <v>0</v>
      </c>
      <c r="U307" s="2">
        <f t="shared" si="85"/>
        <v>0</v>
      </c>
      <c r="V307" s="2">
        <f t="shared" si="85"/>
        <v>0</v>
      </c>
      <c r="W307" s="2">
        <f t="shared" si="85"/>
        <v>0</v>
      </c>
      <c r="X307" s="2">
        <f t="shared" si="85"/>
        <v>0</v>
      </c>
      <c r="Y307" s="2">
        <f t="shared" si="85"/>
        <v>0</v>
      </c>
      <c r="Z307" s="5"/>
      <c r="AA307" s="2">
        <f>AA308+AA309+AA310</f>
        <v>0</v>
      </c>
    </row>
    <row r="308" spans="1:27" ht="15" customHeight="1">
      <c r="A308" s="2"/>
      <c r="B308" s="2"/>
      <c r="C308" s="9"/>
      <c r="D308" s="3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5"/>
      <c r="AA308" s="2"/>
    </row>
    <row r="309" spans="1:27" ht="15" customHeight="1">
      <c r="A309" s="2"/>
      <c r="B309" s="2"/>
      <c r="C309" s="9"/>
      <c r="D309" s="3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5"/>
      <c r="AA309" s="2"/>
    </row>
    <row r="310" spans="1:27" ht="15" customHeight="1">
      <c r="A310" s="2"/>
      <c r="B310" s="2"/>
      <c r="C310" s="9"/>
      <c r="D310" s="3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5"/>
      <c r="AA310" s="2"/>
    </row>
    <row r="311" spans="1:27" ht="75" customHeight="1">
      <c r="A311" s="2" t="s">
        <v>99</v>
      </c>
      <c r="B311" s="2">
        <f>B312+B313+B314</f>
        <v>0</v>
      </c>
      <c r="C311" s="9"/>
      <c r="D311" s="3"/>
      <c r="E311" s="2">
        <f t="shared" ref="E311:Y311" si="86">E312+E313+E314</f>
        <v>0</v>
      </c>
      <c r="F311" s="2">
        <f t="shared" si="86"/>
        <v>0</v>
      </c>
      <c r="G311" s="2">
        <f t="shared" si="86"/>
        <v>0</v>
      </c>
      <c r="H311" s="2">
        <f t="shared" si="86"/>
        <v>0</v>
      </c>
      <c r="I311" s="2">
        <f t="shared" si="86"/>
        <v>0</v>
      </c>
      <c r="J311" s="2">
        <f t="shared" si="86"/>
        <v>0</v>
      </c>
      <c r="K311" s="2">
        <f t="shared" si="86"/>
        <v>0</v>
      </c>
      <c r="L311" s="2">
        <f t="shared" si="86"/>
        <v>0</v>
      </c>
      <c r="M311" s="2">
        <f t="shared" si="86"/>
        <v>0</v>
      </c>
      <c r="N311" s="2">
        <f t="shared" si="86"/>
        <v>0</v>
      </c>
      <c r="O311" s="2">
        <f t="shared" si="86"/>
        <v>0</v>
      </c>
      <c r="P311" s="2">
        <f t="shared" si="86"/>
        <v>0</v>
      </c>
      <c r="Q311" s="2">
        <f t="shared" si="86"/>
        <v>0</v>
      </c>
      <c r="R311" s="2">
        <f t="shared" si="86"/>
        <v>0</v>
      </c>
      <c r="S311" s="2">
        <f t="shared" si="86"/>
        <v>0</v>
      </c>
      <c r="T311" s="2">
        <f t="shared" si="86"/>
        <v>0</v>
      </c>
      <c r="U311" s="2">
        <f t="shared" si="86"/>
        <v>0</v>
      </c>
      <c r="V311" s="2">
        <f t="shared" si="86"/>
        <v>0</v>
      </c>
      <c r="W311" s="2">
        <f t="shared" si="86"/>
        <v>0</v>
      </c>
      <c r="X311" s="2">
        <f t="shared" si="86"/>
        <v>0</v>
      </c>
      <c r="Y311" s="2">
        <f t="shared" si="86"/>
        <v>0</v>
      </c>
      <c r="Z311" s="5"/>
      <c r="AA311" s="2">
        <f>AA312+AA313+AA314</f>
        <v>0</v>
      </c>
    </row>
    <row r="312" spans="1:27" ht="13.5" customHeight="1">
      <c r="A312" s="2"/>
      <c r="B312" s="2"/>
      <c r="C312" s="9"/>
      <c r="D312" s="3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5"/>
      <c r="AA312" s="2"/>
    </row>
    <row r="313" spans="1:27" ht="14.25" customHeight="1">
      <c r="A313" s="2"/>
      <c r="B313" s="2"/>
      <c r="C313" s="9"/>
      <c r="D313" s="3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5"/>
      <c r="AA313" s="2"/>
    </row>
    <row r="314" spans="1:27" ht="14.25" customHeight="1">
      <c r="A314" s="2"/>
      <c r="B314" s="2"/>
      <c r="C314" s="9"/>
      <c r="D314" s="3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5"/>
      <c r="AA314" s="2"/>
    </row>
    <row r="315" spans="1:27" ht="45" customHeight="1">
      <c r="A315" s="2" t="s">
        <v>100</v>
      </c>
      <c r="B315" s="2">
        <f>B316</f>
        <v>14</v>
      </c>
      <c r="C315" s="9"/>
      <c r="D315" s="3"/>
      <c r="E315" s="2">
        <f t="shared" ref="E315:Y315" si="87">E316</f>
        <v>1</v>
      </c>
      <c r="F315" s="2">
        <f t="shared" si="87"/>
        <v>1</v>
      </c>
      <c r="G315" s="2">
        <f t="shared" si="87"/>
        <v>0</v>
      </c>
      <c r="H315" s="2">
        <f t="shared" si="87"/>
        <v>0</v>
      </c>
      <c r="I315" s="2">
        <f t="shared" si="87"/>
        <v>0</v>
      </c>
      <c r="J315" s="2">
        <f t="shared" si="87"/>
        <v>0</v>
      </c>
      <c r="K315" s="2">
        <f t="shared" si="87"/>
        <v>1</v>
      </c>
      <c r="L315" s="2">
        <f t="shared" si="87"/>
        <v>1</v>
      </c>
      <c r="M315" s="2">
        <f t="shared" si="87"/>
        <v>0</v>
      </c>
      <c r="N315" s="2">
        <f t="shared" si="87"/>
        <v>3</v>
      </c>
      <c r="O315" s="2">
        <f t="shared" si="87"/>
        <v>3</v>
      </c>
      <c r="P315" s="2">
        <f t="shared" si="87"/>
        <v>0</v>
      </c>
      <c r="Q315" s="2">
        <f t="shared" si="87"/>
        <v>0</v>
      </c>
      <c r="R315" s="2">
        <f t="shared" si="87"/>
        <v>0</v>
      </c>
      <c r="S315" s="2">
        <f t="shared" si="87"/>
        <v>0</v>
      </c>
      <c r="T315" s="2">
        <f t="shared" si="87"/>
        <v>0</v>
      </c>
      <c r="U315" s="2">
        <f t="shared" si="87"/>
        <v>0</v>
      </c>
      <c r="V315" s="2">
        <f t="shared" si="87"/>
        <v>0</v>
      </c>
      <c r="W315" s="2">
        <f t="shared" si="87"/>
        <v>1</v>
      </c>
      <c r="X315" s="2">
        <f t="shared" si="87"/>
        <v>1</v>
      </c>
      <c r="Y315" s="2">
        <f t="shared" si="87"/>
        <v>0</v>
      </c>
      <c r="Z315" s="5"/>
      <c r="AA315" s="2">
        <f>AA316</f>
        <v>6</v>
      </c>
    </row>
    <row r="316" spans="1:27" ht="45" customHeight="1">
      <c r="A316" s="2" t="s">
        <v>101</v>
      </c>
      <c r="B316" s="2">
        <f>B317+B318+B319</f>
        <v>14</v>
      </c>
      <c r="C316" s="9"/>
      <c r="D316" s="3"/>
      <c r="E316" s="2">
        <f t="shared" ref="E316:Y316" si="88">E317+E318+E319</f>
        <v>1</v>
      </c>
      <c r="F316" s="2">
        <f t="shared" si="88"/>
        <v>1</v>
      </c>
      <c r="G316" s="2">
        <f t="shared" si="88"/>
        <v>0</v>
      </c>
      <c r="H316" s="2">
        <f t="shared" si="88"/>
        <v>0</v>
      </c>
      <c r="I316" s="2">
        <f t="shared" si="88"/>
        <v>0</v>
      </c>
      <c r="J316" s="2">
        <f t="shared" si="88"/>
        <v>0</v>
      </c>
      <c r="K316" s="2">
        <f t="shared" si="88"/>
        <v>1</v>
      </c>
      <c r="L316" s="2">
        <f t="shared" si="88"/>
        <v>1</v>
      </c>
      <c r="M316" s="2">
        <f t="shared" si="88"/>
        <v>0</v>
      </c>
      <c r="N316" s="2">
        <f t="shared" si="88"/>
        <v>3</v>
      </c>
      <c r="O316" s="2">
        <f t="shared" si="88"/>
        <v>3</v>
      </c>
      <c r="P316" s="2">
        <f t="shared" si="88"/>
        <v>0</v>
      </c>
      <c r="Q316" s="2">
        <f t="shared" si="88"/>
        <v>0</v>
      </c>
      <c r="R316" s="2">
        <f t="shared" si="88"/>
        <v>0</v>
      </c>
      <c r="S316" s="2">
        <f t="shared" si="88"/>
        <v>0</v>
      </c>
      <c r="T316" s="2">
        <f t="shared" si="88"/>
        <v>0</v>
      </c>
      <c r="U316" s="2">
        <f t="shared" si="88"/>
        <v>0</v>
      </c>
      <c r="V316" s="2">
        <f t="shared" si="88"/>
        <v>0</v>
      </c>
      <c r="W316" s="2">
        <f t="shared" si="88"/>
        <v>1</v>
      </c>
      <c r="X316" s="2">
        <f t="shared" si="88"/>
        <v>1</v>
      </c>
      <c r="Y316" s="2">
        <f t="shared" si="88"/>
        <v>0</v>
      </c>
      <c r="Z316" s="5"/>
      <c r="AA316" s="2">
        <f>AA317+AA318+AA319</f>
        <v>6</v>
      </c>
    </row>
    <row r="317" spans="1:27" ht="13.5" customHeight="1">
      <c r="A317" s="2" t="s">
        <v>133</v>
      </c>
      <c r="B317" s="2">
        <v>12</v>
      </c>
      <c r="C317" s="9">
        <v>20889</v>
      </c>
      <c r="D317" s="3"/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3</v>
      </c>
      <c r="O317" s="2">
        <v>3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1</v>
      </c>
      <c r="X317" s="2">
        <v>1</v>
      </c>
      <c r="Y317" s="2">
        <v>0</v>
      </c>
      <c r="Z317" s="23" t="s">
        <v>161</v>
      </c>
      <c r="AA317" s="2">
        <v>4</v>
      </c>
    </row>
    <row r="318" spans="1:27" ht="12.75" customHeight="1">
      <c r="A318" s="2" t="s">
        <v>134</v>
      </c>
      <c r="B318" s="2">
        <v>2</v>
      </c>
      <c r="C318" s="9">
        <v>26550</v>
      </c>
      <c r="D318" s="3"/>
      <c r="E318" s="2">
        <v>1</v>
      </c>
      <c r="F318" s="2">
        <v>1</v>
      </c>
      <c r="G318" s="2">
        <v>0</v>
      </c>
      <c r="H318" s="2">
        <v>0</v>
      </c>
      <c r="I318" s="2">
        <v>0</v>
      </c>
      <c r="J318" s="2">
        <v>0</v>
      </c>
      <c r="K318" s="2">
        <v>1</v>
      </c>
      <c r="L318" s="2">
        <v>1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0" t="s">
        <v>141</v>
      </c>
      <c r="AA318" s="2">
        <v>2</v>
      </c>
    </row>
    <row r="319" spans="1:27" ht="13.5" customHeight="1">
      <c r="A319" s="2"/>
      <c r="B319" s="2"/>
      <c r="C319" s="9"/>
      <c r="D319" s="3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5"/>
      <c r="AA319" s="2"/>
    </row>
    <row r="320" spans="1:27" ht="15" customHeight="1">
      <c r="A320" s="2" t="s">
        <v>102</v>
      </c>
      <c r="B320" s="2">
        <f>B321</f>
        <v>14</v>
      </c>
      <c r="C320" s="9"/>
      <c r="D320" s="3"/>
      <c r="E320" s="2">
        <f t="shared" ref="E320:Y320" si="89">E321</f>
        <v>3</v>
      </c>
      <c r="F320" s="2">
        <f t="shared" si="89"/>
        <v>3</v>
      </c>
      <c r="G320" s="2">
        <f t="shared" si="89"/>
        <v>0</v>
      </c>
      <c r="H320" s="2">
        <f t="shared" si="89"/>
        <v>1</v>
      </c>
      <c r="I320" s="2">
        <f t="shared" si="89"/>
        <v>1</v>
      </c>
      <c r="J320" s="2">
        <f t="shared" si="89"/>
        <v>0</v>
      </c>
      <c r="K320" s="2">
        <f t="shared" si="89"/>
        <v>1</v>
      </c>
      <c r="L320" s="2">
        <f t="shared" si="89"/>
        <v>1</v>
      </c>
      <c r="M320" s="2">
        <f t="shared" si="89"/>
        <v>0</v>
      </c>
      <c r="N320" s="2">
        <f t="shared" si="89"/>
        <v>1</v>
      </c>
      <c r="O320" s="2">
        <f t="shared" si="89"/>
        <v>1</v>
      </c>
      <c r="P320" s="2">
        <f t="shared" si="89"/>
        <v>0</v>
      </c>
      <c r="Q320" s="2">
        <f t="shared" si="89"/>
        <v>1</v>
      </c>
      <c r="R320" s="2">
        <f t="shared" si="89"/>
        <v>1</v>
      </c>
      <c r="S320" s="2">
        <f t="shared" si="89"/>
        <v>0</v>
      </c>
      <c r="T320" s="2">
        <f t="shared" si="89"/>
        <v>1</v>
      </c>
      <c r="U320" s="2">
        <f t="shared" si="89"/>
        <v>1</v>
      </c>
      <c r="V320" s="2">
        <f t="shared" si="89"/>
        <v>0</v>
      </c>
      <c r="W320" s="2">
        <f t="shared" si="89"/>
        <v>1</v>
      </c>
      <c r="X320" s="2">
        <f t="shared" si="89"/>
        <v>1</v>
      </c>
      <c r="Y320" s="2">
        <f t="shared" si="89"/>
        <v>0</v>
      </c>
      <c r="Z320" s="5"/>
      <c r="AA320" s="2">
        <f>AA321</f>
        <v>9</v>
      </c>
    </row>
    <row r="321" spans="1:27" ht="15" customHeight="1">
      <c r="A321" s="2" t="s">
        <v>103</v>
      </c>
      <c r="B321" s="2">
        <f>B322+B323+B324</f>
        <v>14</v>
      </c>
      <c r="C321" s="9"/>
      <c r="D321" s="3"/>
      <c r="E321" s="2">
        <f t="shared" ref="E321:Y321" si="90">E322+E323+E324</f>
        <v>3</v>
      </c>
      <c r="F321" s="2">
        <f t="shared" si="90"/>
        <v>3</v>
      </c>
      <c r="G321" s="2">
        <f t="shared" si="90"/>
        <v>0</v>
      </c>
      <c r="H321" s="2">
        <f t="shared" si="90"/>
        <v>1</v>
      </c>
      <c r="I321" s="2">
        <f t="shared" si="90"/>
        <v>1</v>
      </c>
      <c r="J321" s="2">
        <f t="shared" si="90"/>
        <v>0</v>
      </c>
      <c r="K321" s="2">
        <f t="shared" si="90"/>
        <v>1</v>
      </c>
      <c r="L321" s="2">
        <f t="shared" si="90"/>
        <v>1</v>
      </c>
      <c r="M321" s="2">
        <f t="shared" si="90"/>
        <v>0</v>
      </c>
      <c r="N321" s="2">
        <f t="shared" si="90"/>
        <v>1</v>
      </c>
      <c r="O321" s="2">
        <f t="shared" si="90"/>
        <v>1</v>
      </c>
      <c r="P321" s="2">
        <f t="shared" si="90"/>
        <v>0</v>
      </c>
      <c r="Q321" s="2">
        <f t="shared" si="90"/>
        <v>1</v>
      </c>
      <c r="R321" s="2">
        <f t="shared" si="90"/>
        <v>1</v>
      </c>
      <c r="S321" s="2">
        <f t="shared" si="90"/>
        <v>0</v>
      </c>
      <c r="T321" s="2">
        <f t="shared" si="90"/>
        <v>1</v>
      </c>
      <c r="U321" s="2">
        <f t="shared" si="90"/>
        <v>1</v>
      </c>
      <c r="V321" s="2">
        <f t="shared" si="90"/>
        <v>0</v>
      </c>
      <c r="W321" s="2">
        <f t="shared" si="90"/>
        <v>1</v>
      </c>
      <c r="X321" s="2">
        <f t="shared" si="90"/>
        <v>1</v>
      </c>
      <c r="Y321" s="2">
        <f t="shared" si="90"/>
        <v>0</v>
      </c>
      <c r="Z321" s="5"/>
      <c r="AA321" s="2">
        <f>AA322+AA323+AA324</f>
        <v>9</v>
      </c>
    </row>
    <row r="322" spans="1:27" ht="15" customHeight="1">
      <c r="A322" s="2" t="s">
        <v>142</v>
      </c>
      <c r="B322" s="2">
        <v>13</v>
      </c>
      <c r="C322" s="9">
        <v>20436</v>
      </c>
      <c r="D322" s="3"/>
      <c r="E322" s="2">
        <v>2</v>
      </c>
      <c r="F322" s="2">
        <v>2</v>
      </c>
      <c r="G322" s="2">
        <v>0</v>
      </c>
      <c r="H322" s="2">
        <v>1</v>
      </c>
      <c r="I322" s="2">
        <v>1</v>
      </c>
      <c r="J322" s="2">
        <v>0</v>
      </c>
      <c r="K322" s="2">
        <v>1</v>
      </c>
      <c r="L322" s="2">
        <v>1</v>
      </c>
      <c r="M322" s="2">
        <v>0</v>
      </c>
      <c r="N322" s="2">
        <v>1</v>
      </c>
      <c r="O322" s="2">
        <v>1</v>
      </c>
      <c r="P322" s="2">
        <v>0</v>
      </c>
      <c r="Q322" s="2">
        <v>1</v>
      </c>
      <c r="R322" s="2">
        <v>1</v>
      </c>
      <c r="S322" s="2">
        <v>0</v>
      </c>
      <c r="T322" s="2">
        <v>1</v>
      </c>
      <c r="U322" s="2">
        <v>1</v>
      </c>
      <c r="V322" s="2">
        <v>0</v>
      </c>
      <c r="W322" s="2">
        <v>1</v>
      </c>
      <c r="X322" s="2">
        <v>1</v>
      </c>
      <c r="Y322" s="2">
        <v>0</v>
      </c>
      <c r="Z322" s="21" t="s">
        <v>143</v>
      </c>
      <c r="AA322" s="2">
        <v>8</v>
      </c>
    </row>
    <row r="323" spans="1:27" ht="15" customHeight="1">
      <c r="A323" s="2" t="s">
        <v>144</v>
      </c>
      <c r="B323" s="2">
        <v>1</v>
      </c>
      <c r="C323" s="9">
        <v>27244</v>
      </c>
      <c r="D323" s="3"/>
      <c r="E323" s="2">
        <v>1</v>
      </c>
      <c r="F323" s="2">
        <v>1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4" t="s">
        <v>145</v>
      </c>
      <c r="AA323" s="2">
        <v>1</v>
      </c>
    </row>
    <row r="324" spans="1:27" ht="15" customHeight="1">
      <c r="A324" s="2"/>
      <c r="B324" s="2"/>
      <c r="C324" s="9"/>
      <c r="D324" s="3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5"/>
      <c r="AA324" s="2"/>
    </row>
    <row r="325" spans="1:27" ht="30" customHeight="1">
      <c r="A325" s="2" t="s">
        <v>104</v>
      </c>
      <c r="B325" s="2">
        <f>B326+B330+B334</f>
        <v>0</v>
      </c>
      <c r="C325" s="9"/>
      <c r="D325" s="3"/>
      <c r="E325" s="2">
        <f t="shared" ref="E325:Y325" si="91">E326+E330+E334</f>
        <v>0</v>
      </c>
      <c r="F325" s="2">
        <f t="shared" si="91"/>
        <v>0</v>
      </c>
      <c r="G325" s="2">
        <f t="shared" si="91"/>
        <v>0</v>
      </c>
      <c r="H325" s="2">
        <f t="shared" si="91"/>
        <v>0</v>
      </c>
      <c r="I325" s="2">
        <f t="shared" si="91"/>
        <v>0</v>
      </c>
      <c r="J325" s="2">
        <f t="shared" si="91"/>
        <v>0</v>
      </c>
      <c r="K325" s="2">
        <f t="shared" si="91"/>
        <v>0</v>
      </c>
      <c r="L325" s="2">
        <f t="shared" si="91"/>
        <v>0</v>
      </c>
      <c r="M325" s="2">
        <f t="shared" si="91"/>
        <v>0</v>
      </c>
      <c r="N325" s="2">
        <f t="shared" si="91"/>
        <v>0</v>
      </c>
      <c r="O325" s="2">
        <f t="shared" si="91"/>
        <v>0</v>
      </c>
      <c r="P325" s="2">
        <f t="shared" si="91"/>
        <v>0</v>
      </c>
      <c r="Q325" s="2">
        <f t="shared" si="91"/>
        <v>0</v>
      </c>
      <c r="R325" s="2">
        <f t="shared" si="91"/>
        <v>0</v>
      </c>
      <c r="S325" s="2">
        <f t="shared" si="91"/>
        <v>0</v>
      </c>
      <c r="T325" s="2">
        <f t="shared" si="91"/>
        <v>0</v>
      </c>
      <c r="U325" s="2">
        <f t="shared" si="91"/>
        <v>0</v>
      </c>
      <c r="V325" s="2">
        <f t="shared" si="91"/>
        <v>0</v>
      </c>
      <c r="W325" s="2">
        <f t="shared" si="91"/>
        <v>0</v>
      </c>
      <c r="X325" s="2">
        <f t="shared" si="91"/>
        <v>0</v>
      </c>
      <c r="Y325" s="2">
        <f t="shared" si="91"/>
        <v>0</v>
      </c>
      <c r="Z325" s="5"/>
      <c r="AA325" s="2">
        <f>AA326+AA330+AA334</f>
        <v>0</v>
      </c>
    </row>
    <row r="326" spans="1:27" ht="15" customHeight="1">
      <c r="A326" s="2" t="s">
        <v>105</v>
      </c>
      <c r="B326" s="2">
        <f>B327+B328+B329</f>
        <v>0</v>
      </c>
      <c r="C326" s="9"/>
      <c r="D326" s="3"/>
      <c r="E326" s="2">
        <f t="shared" ref="E326:Y326" si="92">E327+E328+E329</f>
        <v>0</v>
      </c>
      <c r="F326" s="2">
        <f t="shared" si="92"/>
        <v>0</v>
      </c>
      <c r="G326" s="2">
        <f t="shared" si="92"/>
        <v>0</v>
      </c>
      <c r="H326" s="2">
        <f t="shared" si="92"/>
        <v>0</v>
      </c>
      <c r="I326" s="2">
        <f t="shared" si="92"/>
        <v>0</v>
      </c>
      <c r="J326" s="2">
        <f t="shared" si="92"/>
        <v>0</v>
      </c>
      <c r="K326" s="2">
        <f t="shared" si="92"/>
        <v>0</v>
      </c>
      <c r="L326" s="2">
        <f t="shared" si="92"/>
        <v>0</v>
      </c>
      <c r="M326" s="2">
        <f t="shared" si="92"/>
        <v>0</v>
      </c>
      <c r="N326" s="2">
        <f t="shared" si="92"/>
        <v>0</v>
      </c>
      <c r="O326" s="2">
        <f t="shared" si="92"/>
        <v>0</v>
      </c>
      <c r="P326" s="2">
        <f t="shared" si="92"/>
        <v>0</v>
      </c>
      <c r="Q326" s="2">
        <f t="shared" si="92"/>
        <v>0</v>
      </c>
      <c r="R326" s="2">
        <f t="shared" si="92"/>
        <v>0</v>
      </c>
      <c r="S326" s="2">
        <f t="shared" si="92"/>
        <v>0</v>
      </c>
      <c r="T326" s="2">
        <f t="shared" si="92"/>
        <v>0</v>
      </c>
      <c r="U326" s="2">
        <f t="shared" si="92"/>
        <v>0</v>
      </c>
      <c r="V326" s="2">
        <f t="shared" si="92"/>
        <v>0</v>
      </c>
      <c r="W326" s="2">
        <f t="shared" si="92"/>
        <v>0</v>
      </c>
      <c r="X326" s="2">
        <f t="shared" si="92"/>
        <v>0</v>
      </c>
      <c r="Y326" s="2">
        <f t="shared" si="92"/>
        <v>0</v>
      </c>
      <c r="Z326" s="5"/>
      <c r="AA326" s="2">
        <f>AA327+AA328+AA329</f>
        <v>0</v>
      </c>
    </row>
    <row r="327" spans="1:27" ht="15" customHeight="1">
      <c r="A327" s="2"/>
      <c r="B327" s="2"/>
      <c r="C327" s="9"/>
      <c r="D327" s="3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5"/>
      <c r="AA327" s="2"/>
    </row>
    <row r="328" spans="1:27" ht="15" customHeight="1">
      <c r="A328" s="2"/>
      <c r="B328" s="2"/>
      <c r="C328" s="9"/>
      <c r="D328" s="3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5"/>
      <c r="AA328" s="2"/>
    </row>
    <row r="329" spans="1:27" ht="15" customHeight="1">
      <c r="A329" s="2"/>
      <c r="B329" s="2"/>
      <c r="C329" s="9"/>
      <c r="D329" s="3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5"/>
      <c r="AA329" s="2"/>
    </row>
    <row r="330" spans="1:27" ht="15" customHeight="1">
      <c r="A330" s="2" t="s">
        <v>106</v>
      </c>
      <c r="B330" s="2">
        <f>B331+B332+B333</f>
        <v>0</v>
      </c>
      <c r="C330" s="9"/>
      <c r="D330" s="3"/>
      <c r="E330" s="2">
        <f t="shared" ref="E330:Y330" si="93">E331+E332+E333</f>
        <v>0</v>
      </c>
      <c r="F330" s="2">
        <f t="shared" si="93"/>
        <v>0</v>
      </c>
      <c r="G330" s="2">
        <f t="shared" si="93"/>
        <v>0</v>
      </c>
      <c r="H330" s="2">
        <f t="shared" si="93"/>
        <v>0</v>
      </c>
      <c r="I330" s="2">
        <f t="shared" si="93"/>
        <v>0</v>
      </c>
      <c r="J330" s="2">
        <f t="shared" si="93"/>
        <v>0</v>
      </c>
      <c r="K330" s="2">
        <f t="shared" si="93"/>
        <v>0</v>
      </c>
      <c r="L330" s="2">
        <f t="shared" si="93"/>
        <v>0</v>
      </c>
      <c r="M330" s="2">
        <f t="shared" si="93"/>
        <v>0</v>
      </c>
      <c r="N330" s="2">
        <f t="shared" si="93"/>
        <v>0</v>
      </c>
      <c r="O330" s="2">
        <f t="shared" si="93"/>
        <v>0</v>
      </c>
      <c r="P330" s="2">
        <f t="shared" si="93"/>
        <v>0</v>
      </c>
      <c r="Q330" s="2">
        <f t="shared" si="93"/>
        <v>0</v>
      </c>
      <c r="R330" s="2">
        <f t="shared" si="93"/>
        <v>0</v>
      </c>
      <c r="S330" s="2">
        <f t="shared" si="93"/>
        <v>0</v>
      </c>
      <c r="T330" s="2">
        <f t="shared" si="93"/>
        <v>0</v>
      </c>
      <c r="U330" s="2">
        <f t="shared" si="93"/>
        <v>0</v>
      </c>
      <c r="V330" s="2">
        <f t="shared" si="93"/>
        <v>0</v>
      </c>
      <c r="W330" s="2">
        <f t="shared" si="93"/>
        <v>0</v>
      </c>
      <c r="X330" s="2">
        <f t="shared" si="93"/>
        <v>0</v>
      </c>
      <c r="Y330" s="2">
        <f t="shared" si="93"/>
        <v>0</v>
      </c>
      <c r="Z330" s="5"/>
      <c r="AA330" s="2">
        <f>AA331+AA332+AA333</f>
        <v>0</v>
      </c>
    </row>
    <row r="331" spans="1:27" ht="15" customHeight="1">
      <c r="A331" s="2"/>
      <c r="B331" s="2"/>
      <c r="C331" s="9"/>
      <c r="D331" s="3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5"/>
      <c r="AA331" s="2"/>
    </row>
    <row r="332" spans="1:27" ht="15" customHeight="1">
      <c r="A332" s="2"/>
      <c r="B332" s="2"/>
      <c r="C332" s="9"/>
      <c r="D332" s="3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5"/>
      <c r="AA332" s="2"/>
    </row>
    <row r="333" spans="1:27" ht="15" customHeight="1">
      <c r="A333" s="2"/>
      <c r="B333" s="2"/>
      <c r="C333" s="9"/>
      <c r="D333" s="3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5"/>
      <c r="AA333" s="2"/>
    </row>
    <row r="334" spans="1:27" ht="30" customHeight="1">
      <c r="A334" s="2" t="s">
        <v>107</v>
      </c>
      <c r="B334" s="2">
        <f>B335+B336+B337</f>
        <v>0</v>
      </c>
      <c r="C334" s="9"/>
      <c r="D334" s="3"/>
      <c r="E334" s="2">
        <f t="shared" ref="E334:Y334" si="94">E335+E336+E337</f>
        <v>0</v>
      </c>
      <c r="F334" s="2">
        <f t="shared" si="94"/>
        <v>0</v>
      </c>
      <c r="G334" s="2">
        <f t="shared" si="94"/>
        <v>0</v>
      </c>
      <c r="H334" s="2">
        <f t="shared" si="94"/>
        <v>0</v>
      </c>
      <c r="I334" s="2">
        <f t="shared" si="94"/>
        <v>0</v>
      </c>
      <c r="J334" s="2">
        <f t="shared" si="94"/>
        <v>0</v>
      </c>
      <c r="K334" s="2">
        <f t="shared" si="94"/>
        <v>0</v>
      </c>
      <c r="L334" s="2">
        <f t="shared" si="94"/>
        <v>0</v>
      </c>
      <c r="M334" s="2">
        <f t="shared" si="94"/>
        <v>0</v>
      </c>
      <c r="N334" s="2">
        <f t="shared" si="94"/>
        <v>0</v>
      </c>
      <c r="O334" s="2">
        <f t="shared" si="94"/>
        <v>0</v>
      </c>
      <c r="P334" s="2">
        <f t="shared" si="94"/>
        <v>0</v>
      </c>
      <c r="Q334" s="2">
        <f t="shared" si="94"/>
        <v>0</v>
      </c>
      <c r="R334" s="2">
        <f t="shared" si="94"/>
        <v>0</v>
      </c>
      <c r="S334" s="2">
        <f t="shared" si="94"/>
        <v>0</v>
      </c>
      <c r="T334" s="2">
        <f t="shared" si="94"/>
        <v>0</v>
      </c>
      <c r="U334" s="2">
        <f t="shared" si="94"/>
        <v>0</v>
      </c>
      <c r="V334" s="2">
        <f t="shared" si="94"/>
        <v>0</v>
      </c>
      <c r="W334" s="2">
        <f t="shared" si="94"/>
        <v>0</v>
      </c>
      <c r="X334" s="2">
        <f t="shared" si="94"/>
        <v>0</v>
      </c>
      <c r="Y334" s="2">
        <f t="shared" si="94"/>
        <v>0</v>
      </c>
      <c r="Z334" s="5"/>
      <c r="AA334" s="2">
        <f>AA335+AA336+AA337</f>
        <v>0</v>
      </c>
    </row>
    <row r="335" spans="1:27" ht="12.75" customHeight="1">
      <c r="A335" s="2"/>
      <c r="B335" s="2"/>
      <c r="C335" s="9"/>
      <c r="D335" s="3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5"/>
      <c r="AA335" s="2"/>
    </row>
    <row r="336" spans="1:27" ht="13.5" customHeight="1">
      <c r="A336" s="2"/>
      <c r="B336" s="2"/>
      <c r="C336" s="9"/>
      <c r="D336" s="3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5"/>
      <c r="AA336" s="2"/>
    </row>
    <row r="337" spans="1:27" ht="14.25" customHeight="1">
      <c r="A337" s="2"/>
      <c r="B337" s="2"/>
      <c r="C337" s="9"/>
      <c r="D337" s="3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5"/>
      <c r="AA337" s="2"/>
    </row>
    <row r="338" spans="1:27" ht="45" customHeight="1">
      <c r="A338" s="2" t="s">
        <v>108</v>
      </c>
      <c r="B338" s="2">
        <f>B339+B343+B350+B354</f>
        <v>77</v>
      </c>
      <c r="C338" s="9"/>
      <c r="D338" s="3"/>
      <c r="E338" s="2">
        <f t="shared" ref="E338:Y338" si="95">E339+E343+E350+E354</f>
        <v>7</v>
      </c>
      <c r="F338" s="2">
        <f t="shared" si="95"/>
        <v>7</v>
      </c>
      <c r="G338" s="2">
        <f t="shared" si="95"/>
        <v>0</v>
      </c>
      <c r="H338" s="2">
        <f t="shared" si="95"/>
        <v>6</v>
      </c>
      <c r="I338" s="2">
        <f t="shared" si="95"/>
        <v>6</v>
      </c>
      <c r="J338" s="2">
        <f t="shared" si="95"/>
        <v>0</v>
      </c>
      <c r="K338" s="2">
        <v>2</v>
      </c>
      <c r="L338" s="2">
        <v>2</v>
      </c>
      <c r="M338" s="2">
        <f t="shared" si="95"/>
        <v>0</v>
      </c>
      <c r="N338" s="2">
        <f t="shared" si="95"/>
        <v>7</v>
      </c>
      <c r="O338" s="2">
        <f t="shared" si="95"/>
        <v>7</v>
      </c>
      <c r="P338" s="2">
        <f t="shared" si="95"/>
        <v>0</v>
      </c>
      <c r="Q338" s="2">
        <f t="shared" si="95"/>
        <v>6</v>
      </c>
      <c r="R338" s="2">
        <f t="shared" si="95"/>
        <v>5</v>
      </c>
      <c r="S338" s="2">
        <f t="shared" si="95"/>
        <v>1</v>
      </c>
      <c r="T338" s="2">
        <f t="shared" si="95"/>
        <v>2</v>
      </c>
      <c r="U338" s="2">
        <f t="shared" si="95"/>
        <v>2</v>
      </c>
      <c r="V338" s="2">
        <f t="shared" si="95"/>
        <v>0</v>
      </c>
      <c r="W338" s="2">
        <f t="shared" si="95"/>
        <v>5</v>
      </c>
      <c r="X338" s="2">
        <f t="shared" si="95"/>
        <v>5</v>
      </c>
      <c r="Y338" s="2">
        <f t="shared" si="95"/>
        <v>0</v>
      </c>
      <c r="Z338" s="5"/>
      <c r="AA338" s="2">
        <v>35</v>
      </c>
    </row>
    <row r="339" spans="1:27" ht="30" customHeight="1">
      <c r="A339" s="2" t="s">
        <v>109</v>
      </c>
      <c r="B339" s="2">
        <f>B340+B341+B342</f>
        <v>11</v>
      </c>
      <c r="C339" s="9"/>
      <c r="D339" s="3"/>
      <c r="E339" s="2">
        <v>1</v>
      </c>
      <c r="F339" s="2">
        <f t="shared" ref="F339:Y339" si="96">F340+F341+F342</f>
        <v>1</v>
      </c>
      <c r="G339" s="2">
        <f t="shared" si="96"/>
        <v>0</v>
      </c>
      <c r="H339" s="2">
        <f t="shared" si="96"/>
        <v>2</v>
      </c>
      <c r="I339" s="2">
        <f t="shared" si="96"/>
        <v>2</v>
      </c>
      <c r="J339" s="2">
        <f t="shared" si="96"/>
        <v>0</v>
      </c>
      <c r="K339" s="2">
        <v>1</v>
      </c>
      <c r="L339" s="2">
        <v>1</v>
      </c>
      <c r="M339" s="2">
        <f t="shared" si="96"/>
        <v>0</v>
      </c>
      <c r="N339" s="2">
        <f t="shared" si="96"/>
        <v>0</v>
      </c>
      <c r="O339" s="2">
        <f t="shared" si="96"/>
        <v>0</v>
      </c>
      <c r="P339" s="2">
        <f t="shared" si="96"/>
        <v>0</v>
      </c>
      <c r="Q339" s="2">
        <f t="shared" si="96"/>
        <v>0</v>
      </c>
      <c r="R339" s="2">
        <f t="shared" si="96"/>
        <v>0</v>
      </c>
      <c r="S339" s="2">
        <f t="shared" si="96"/>
        <v>0</v>
      </c>
      <c r="T339" s="2">
        <f t="shared" si="96"/>
        <v>0</v>
      </c>
      <c r="U339" s="2">
        <f t="shared" si="96"/>
        <v>0</v>
      </c>
      <c r="V339" s="2">
        <f t="shared" si="96"/>
        <v>0</v>
      </c>
      <c r="W339" s="2">
        <f t="shared" si="96"/>
        <v>0</v>
      </c>
      <c r="X339" s="2">
        <f t="shared" si="96"/>
        <v>0</v>
      </c>
      <c r="Y339" s="2">
        <f t="shared" si="96"/>
        <v>0</v>
      </c>
      <c r="Z339" s="5"/>
      <c r="AA339" s="2">
        <f>AA340+AA341+AA342</f>
        <v>4</v>
      </c>
    </row>
    <row r="340" spans="1:27" ht="12.75" customHeight="1">
      <c r="A340" s="2" t="s">
        <v>153</v>
      </c>
      <c r="B340" s="2">
        <v>2</v>
      </c>
      <c r="C340" s="9">
        <v>23581</v>
      </c>
      <c r="D340" s="3"/>
      <c r="E340" s="2">
        <v>0</v>
      </c>
      <c r="F340" s="2">
        <v>0</v>
      </c>
      <c r="G340" s="2">
        <v>0</v>
      </c>
      <c r="H340" s="2">
        <v>1</v>
      </c>
      <c r="I340" s="2">
        <v>1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5"/>
      <c r="AA340" s="2">
        <v>1</v>
      </c>
    </row>
    <row r="341" spans="1:27" ht="12.75" customHeight="1">
      <c r="A341" s="2" t="s">
        <v>154</v>
      </c>
      <c r="B341" s="2">
        <v>9</v>
      </c>
      <c r="C341" s="9">
        <v>25814</v>
      </c>
      <c r="D341" s="3"/>
      <c r="E341" s="2">
        <v>1</v>
      </c>
      <c r="F341" s="2">
        <v>1</v>
      </c>
      <c r="G341" s="2">
        <v>0</v>
      </c>
      <c r="H341" s="2">
        <v>1</v>
      </c>
      <c r="I341" s="2">
        <v>1</v>
      </c>
      <c r="J341" s="2">
        <v>0</v>
      </c>
      <c r="K341" s="2">
        <v>1</v>
      </c>
      <c r="L341" s="2">
        <v>1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2" t="s">
        <v>155</v>
      </c>
      <c r="AA341" s="2">
        <v>3</v>
      </c>
    </row>
    <row r="342" spans="1:27" ht="14.25" customHeight="1">
      <c r="A342" s="2"/>
      <c r="B342" s="2"/>
      <c r="C342" s="9"/>
      <c r="D342" s="3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5"/>
      <c r="AA342" s="2"/>
    </row>
    <row r="343" spans="1:27" ht="30" customHeight="1">
      <c r="A343" s="2" t="s">
        <v>110</v>
      </c>
      <c r="B343" s="2">
        <v>53</v>
      </c>
      <c r="C343" s="9"/>
      <c r="D343" s="3"/>
      <c r="E343" s="2">
        <v>4</v>
      </c>
      <c r="F343" s="2">
        <v>4</v>
      </c>
      <c r="G343" s="2">
        <f t="shared" ref="G343:Y343" si="97">G345+G346+G349</f>
        <v>0</v>
      </c>
      <c r="H343" s="2">
        <v>3</v>
      </c>
      <c r="I343" s="2">
        <v>3</v>
      </c>
      <c r="J343" s="2">
        <f t="shared" si="97"/>
        <v>0</v>
      </c>
      <c r="K343" s="2">
        <v>1</v>
      </c>
      <c r="L343" s="2">
        <v>1</v>
      </c>
      <c r="M343" s="2">
        <f t="shared" si="97"/>
        <v>0</v>
      </c>
      <c r="N343" s="2">
        <v>6</v>
      </c>
      <c r="O343" s="2">
        <v>6</v>
      </c>
      <c r="P343" s="2">
        <f t="shared" si="97"/>
        <v>0</v>
      </c>
      <c r="Q343" s="2">
        <v>6</v>
      </c>
      <c r="R343" s="2">
        <v>5</v>
      </c>
      <c r="S343" s="2">
        <v>1</v>
      </c>
      <c r="T343" s="2">
        <v>2</v>
      </c>
      <c r="U343" s="2">
        <v>2</v>
      </c>
      <c r="V343" s="2">
        <f t="shared" si="97"/>
        <v>0</v>
      </c>
      <c r="W343" s="2">
        <v>5</v>
      </c>
      <c r="X343" s="2">
        <v>5</v>
      </c>
      <c r="Y343" s="2">
        <f t="shared" si="97"/>
        <v>0</v>
      </c>
      <c r="Z343" s="5"/>
      <c r="AA343" s="2">
        <v>27</v>
      </c>
    </row>
    <row r="344" spans="1:27" ht="30" customHeight="1">
      <c r="A344" s="2" t="s">
        <v>151</v>
      </c>
      <c r="B344" s="2">
        <v>2</v>
      </c>
      <c r="C344" s="9">
        <v>20083</v>
      </c>
      <c r="D344" s="3"/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1</v>
      </c>
      <c r="O344" s="2">
        <v>1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2"/>
      <c r="AA344" s="2">
        <v>1</v>
      </c>
    </row>
    <row r="345" spans="1:27" ht="14.25" customHeight="1">
      <c r="A345" s="2" t="s">
        <v>146</v>
      </c>
      <c r="B345" s="2">
        <v>14</v>
      </c>
      <c r="C345" s="9">
        <v>20316</v>
      </c>
      <c r="D345" s="3"/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1</v>
      </c>
      <c r="O345" s="2">
        <v>1</v>
      </c>
      <c r="P345" s="2">
        <v>0</v>
      </c>
      <c r="Q345" s="2">
        <v>2</v>
      </c>
      <c r="R345" s="2">
        <v>2</v>
      </c>
      <c r="S345" s="2">
        <v>0</v>
      </c>
      <c r="T345" s="2">
        <v>0</v>
      </c>
      <c r="U345" s="2">
        <v>0</v>
      </c>
      <c r="V345" s="2">
        <v>0</v>
      </c>
      <c r="W345" s="2">
        <v>2</v>
      </c>
      <c r="X345" s="2">
        <v>2</v>
      </c>
      <c r="Y345" s="2">
        <v>0</v>
      </c>
      <c r="Z345" s="22"/>
      <c r="AA345" s="2">
        <v>5</v>
      </c>
    </row>
    <row r="346" spans="1:27" ht="14.25" customHeight="1">
      <c r="A346" s="2" t="s">
        <v>147</v>
      </c>
      <c r="B346" s="2">
        <v>12</v>
      </c>
      <c r="C346" s="9">
        <v>21987</v>
      </c>
      <c r="D346" s="3"/>
      <c r="E346" s="2">
        <v>1</v>
      </c>
      <c r="F346" s="2">
        <v>1</v>
      </c>
      <c r="G346" s="2">
        <v>0</v>
      </c>
      <c r="H346" s="2">
        <v>1</v>
      </c>
      <c r="I346" s="2">
        <v>1</v>
      </c>
      <c r="J346" s="2">
        <v>0</v>
      </c>
      <c r="K346" s="2">
        <v>0</v>
      </c>
      <c r="L346" s="2">
        <v>0</v>
      </c>
      <c r="M346" s="2">
        <v>0</v>
      </c>
      <c r="N346" s="2">
        <v>1</v>
      </c>
      <c r="O346" s="2">
        <v>1</v>
      </c>
      <c r="P346" s="2">
        <v>0</v>
      </c>
      <c r="Q346" s="2">
        <v>0</v>
      </c>
      <c r="R346" s="2">
        <v>0</v>
      </c>
      <c r="S346" s="2">
        <v>0</v>
      </c>
      <c r="T346" s="2">
        <v>1</v>
      </c>
      <c r="U346" s="2">
        <v>1</v>
      </c>
      <c r="V346" s="2">
        <v>0</v>
      </c>
      <c r="W346" s="2">
        <v>1</v>
      </c>
      <c r="X346" s="2">
        <v>1</v>
      </c>
      <c r="Y346" s="2">
        <v>0</v>
      </c>
      <c r="Z346" s="22" t="s">
        <v>148</v>
      </c>
      <c r="AA346" s="2">
        <v>5</v>
      </c>
    </row>
    <row r="347" spans="1:27" ht="14.25" customHeight="1">
      <c r="A347" s="2" t="s">
        <v>149</v>
      </c>
      <c r="B347" s="2">
        <v>13</v>
      </c>
      <c r="C347" s="9">
        <v>24080</v>
      </c>
      <c r="D347" s="3"/>
      <c r="E347" s="2">
        <v>1</v>
      </c>
      <c r="F347" s="2">
        <v>1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3</v>
      </c>
      <c r="O347" s="2">
        <v>3</v>
      </c>
      <c r="P347" s="2">
        <v>0</v>
      </c>
      <c r="Q347" s="2">
        <v>2</v>
      </c>
      <c r="R347" s="2">
        <v>1</v>
      </c>
      <c r="S347" s="2">
        <v>1</v>
      </c>
      <c r="T347" s="2">
        <v>0</v>
      </c>
      <c r="U347" s="2">
        <v>0</v>
      </c>
      <c r="V347" s="2">
        <v>0</v>
      </c>
      <c r="W347" s="2">
        <v>1</v>
      </c>
      <c r="X347" s="2">
        <v>1</v>
      </c>
      <c r="Y347" s="2">
        <v>0</v>
      </c>
      <c r="Z347" s="22"/>
      <c r="AA347" s="2">
        <v>7</v>
      </c>
    </row>
    <row r="348" spans="1:27" ht="14.25" customHeight="1">
      <c r="A348" s="2" t="s">
        <v>150</v>
      </c>
      <c r="B348" s="2">
        <v>10</v>
      </c>
      <c r="C348" s="9">
        <v>26165</v>
      </c>
      <c r="D348" s="3"/>
      <c r="E348" s="2">
        <v>0</v>
      </c>
      <c r="F348" s="2">
        <v>0</v>
      </c>
      <c r="G348" s="2">
        <v>0</v>
      </c>
      <c r="H348" s="2">
        <v>2</v>
      </c>
      <c r="I348" s="2">
        <v>2</v>
      </c>
      <c r="J348" s="2">
        <v>0</v>
      </c>
      <c r="K348" s="2">
        <v>1</v>
      </c>
      <c r="L348" s="2">
        <v>1</v>
      </c>
      <c r="M348" s="2">
        <v>0</v>
      </c>
      <c r="N348" s="2">
        <v>0</v>
      </c>
      <c r="O348" s="2">
        <v>0</v>
      </c>
      <c r="P348" s="2">
        <v>0</v>
      </c>
      <c r="Q348" s="2">
        <v>2</v>
      </c>
      <c r="R348" s="2">
        <v>2</v>
      </c>
      <c r="S348" s="2">
        <v>0</v>
      </c>
      <c r="T348" s="2">
        <v>1</v>
      </c>
      <c r="U348" s="2">
        <v>1</v>
      </c>
      <c r="V348" s="2">
        <v>0</v>
      </c>
      <c r="W348" s="2">
        <v>1</v>
      </c>
      <c r="X348" s="2">
        <v>1</v>
      </c>
      <c r="Y348" s="2">
        <v>0</v>
      </c>
      <c r="Z348" s="22" t="s">
        <v>152</v>
      </c>
      <c r="AA348" s="2">
        <v>7</v>
      </c>
    </row>
    <row r="349" spans="1:27" ht="14.25" customHeight="1">
      <c r="A349" s="2" t="s">
        <v>156</v>
      </c>
      <c r="B349" s="2">
        <v>2</v>
      </c>
      <c r="C349" s="9">
        <v>27765</v>
      </c>
      <c r="D349" s="3"/>
      <c r="E349" s="2">
        <v>2</v>
      </c>
      <c r="F349" s="2">
        <v>2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2" t="s">
        <v>157</v>
      </c>
      <c r="AA349" s="2">
        <v>2</v>
      </c>
    </row>
    <row r="350" spans="1:27" ht="45" customHeight="1">
      <c r="A350" s="2" t="s">
        <v>111</v>
      </c>
      <c r="B350" s="2">
        <f>B351+B352+B353</f>
        <v>0</v>
      </c>
      <c r="C350" s="9"/>
      <c r="D350" s="3"/>
      <c r="E350" s="2">
        <f t="shared" ref="E350:Y350" si="98">E351+E352+E353</f>
        <v>0</v>
      </c>
      <c r="F350" s="2">
        <f t="shared" si="98"/>
        <v>0</v>
      </c>
      <c r="G350" s="2">
        <f t="shared" si="98"/>
        <v>0</v>
      </c>
      <c r="H350" s="2">
        <f t="shared" si="98"/>
        <v>0</v>
      </c>
      <c r="I350" s="2">
        <f t="shared" si="98"/>
        <v>0</v>
      </c>
      <c r="J350" s="2">
        <f t="shared" si="98"/>
        <v>0</v>
      </c>
      <c r="K350" s="2">
        <f t="shared" si="98"/>
        <v>0</v>
      </c>
      <c r="L350" s="2">
        <f t="shared" si="98"/>
        <v>0</v>
      </c>
      <c r="M350" s="2">
        <f t="shared" si="98"/>
        <v>0</v>
      </c>
      <c r="N350" s="2">
        <f t="shared" si="98"/>
        <v>0</v>
      </c>
      <c r="O350" s="2">
        <f t="shared" si="98"/>
        <v>0</v>
      </c>
      <c r="P350" s="2">
        <f t="shared" si="98"/>
        <v>0</v>
      </c>
      <c r="Q350" s="2">
        <f t="shared" si="98"/>
        <v>0</v>
      </c>
      <c r="R350" s="2">
        <f t="shared" si="98"/>
        <v>0</v>
      </c>
      <c r="S350" s="2">
        <f t="shared" si="98"/>
        <v>0</v>
      </c>
      <c r="T350" s="2">
        <f t="shared" si="98"/>
        <v>0</v>
      </c>
      <c r="U350" s="2">
        <f t="shared" si="98"/>
        <v>0</v>
      </c>
      <c r="V350" s="2">
        <f t="shared" si="98"/>
        <v>0</v>
      </c>
      <c r="W350" s="2">
        <f t="shared" si="98"/>
        <v>0</v>
      </c>
      <c r="X350" s="2">
        <f t="shared" si="98"/>
        <v>0</v>
      </c>
      <c r="Y350" s="2">
        <f t="shared" si="98"/>
        <v>0</v>
      </c>
      <c r="Z350" s="5"/>
      <c r="AA350" s="2">
        <f>AA351+AA352+AA353</f>
        <v>0</v>
      </c>
    </row>
    <row r="351" spans="1:27" ht="12.75" customHeight="1">
      <c r="A351" s="2"/>
      <c r="B351" s="2"/>
      <c r="C351" s="9"/>
      <c r="D351" s="3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5"/>
      <c r="AA351" s="2"/>
    </row>
    <row r="352" spans="1:27" ht="12" customHeight="1">
      <c r="A352" s="2"/>
      <c r="B352" s="2"/>
      <c r="C352" s="9"/>
      <c r="D352" s="3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5"/>
      <c r="AA352" s="2"/>
    </row>
    <row r="353" spans="1:27" ht="12.75" customHeight="1">
      <c r="A353" s="2"/>
      <c r="B353" s="2"/>
      <c r="C353" s="9"/>
      <c r="D353" s="3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5"/>
      <c r="AA353" s="2"/>
    </row>
    <row r="354" spans="1:27" ht="15" customHeight="1">
      <c r="A354" s="2" t="s">
        <v>112</v>
      </c>
      <c r="B354" s="2">
        <f>B355+B356+B357</f>
        <v>13</v>
      </c>
      <c r="C354" s="9"/>
      <c r="D354" s="3"/>
      <c r="E354" s="2">
        <f t="shared" ref="E354:Y354" si="99">E355+E356+E357</f>
        <v>2</v>
      </c>
      <c r="F354" s="2">
        <f t="shared" si="99"/>
        <v>2</v>
      </c>
      <c r="G354" s="2">
        <f t="shared" si="99"/>
        <v>0</v>
      </c>
      <c r="H354" s="2">
        <f t="shared" si="99"/>
        <v>1</v>
      </c>
      <c r="I354" s="2">
        <f t="shared" si="99"/>
        <v>1</v>
      </c>
      <c r="J354" s="2">
        <f t="shared" si="99"/>
        <v>0</v>
      </c>
      <c r="K354" s="2">
        <f t="shared" si="99"/>
        <v>0</v>
      </c>
      <c r="L354" s="2">
        <f t="shared" si="99"/>
        <v>0</v>
      </c>
      <c r="M354" s="2">
        <f t="shared" si="99"/>
        <v>0</v>
      </c>
      <c r="N354" s="2">
        <f t="shared" si="99"/>
        <v>1</v>
      </c>
      <c r="O354" s="2">
        <f t="shared" si="99"/>
        <v>1</v>
      </c>
      <c r="P354" s="2">
        <f t="shared" si="99"/>
        <v>0</v>
      </c>
      <c r="Q354" s="2">
        <f t="shared" si="99"/>
        <v>0</v>
      </c>
      <c r="R354" s="2">
        <f t="shared" si="99"/>
        <v>0</v>
      </c>
      <c r="S354" s="2">
        <f t="shared" si="99"/>
        <v>0</v>
      </c>
      <c r="T354" s="2">
        <f t="shared" si="99"/>
        <v>0</v>
      </c>
      <c r="U354" s="2">
        <f t="shared" si="99"/>
        <v>0</v>
      </c>
      <c r="V354" s="2">
        <f t="shared" si="99"/>
        <v>0</v>
      </c>
      <c r="W354" s="2">
        <f t="shared" si="99"/>
        <v>0</v>
      </c>
      <c r="X354" s="2">
        <f t="shared" si="99"/>
        <v>0</v>
      </c>
      <c r="Y354" s="2">
        <f t="shared" si="99"/>
        <v>0</v>
      </c>
      <c r="Z354" s="5"/>
      <c r="AA354" s="2">
        <f>AA355+AA356+AA357</f>
        <v>4</v>
      </c>
    </row>
    <row r="355" spans="1:27" ht="15" customHeight="1">
      <c r="A355" s="2" t="s">
        <v>158</v>
      </c>
      <c r="B355" s="2">
        <v>6</v>
      </c>
      <c r="C355" s="9">
        <v>23177</v>
      </c>
      <c r="D355" s="3"/>
      <c r="E355" s="2">
        <v>2</v>
      </c>
      <c r="F355" s="2">
        <v>2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5"/>
      <c r="AA355" s="2">
        <v>2</v>
      </c>
    </row>
    <row r="356" spans="1:27" ht="15" customHeight="1">
      <c r="A356" s="2" t="s">
        <v>159</v>
      </c>
      <c r="B356" s="2">
        <v>7</v>
      </c>
      <c r="C356" s="9">
        <v>27168</v>
      </c>
      <c r="D356" s="3"/>
      <c r="E356" s="2">
        <v>0</v>
      </c>
      <c r="F356" s="2">
        <v>0</v>
      </c>
      <c r="G356" s="2">
        <v>0</v>
      </c>
      <c r="H356" s="2">
        <v>1</v>
      </c>
      <c r="I356" s="2">
        <v>1</v>
      </c>
      <c r="J356" s="2">
        <v>0</v>
      </c>
      <c r="K356" s="2">
        <v>0</v>
      </c>
      <c r="L356" s="2">
        <v>0</v>
      </c>
      <c r="M356" s="2">
        <v>0</v>
      </c>
      <c r="N356" s="2">
        <v>1</v>
      </c>
      <c r="O356" s="2">
        <v>1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2" t="s">
        <v>160</v>
      </c>
      <c r="AA356" s="2">
        <v>2</v>
      </c>
    </row>
    <row r="357" spans="1:27" ht="15" customHeight="1">
      <c r="A357" s="2"/>
      <c r="B357" s="2"/>
      <c r="C357" s="9"/>
      <c r="D357" s="3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5"/>
      <c r="AA357" s="2"/>
    </row>
    <row r="358" spans="1:27" ht="29.25" customHeight="1">
      <c r="A358" s="2" t="s">
        <v>113</v>
      </c>
      <c r="B358" s="2">
        <f>B359+B363+B367</f>
        <v>0</v>
      </c>
      <c r="C358" s="9"/>
      <c r="D358" s="3"/>
      <c r="E358" s="2">
        <f t="shared" ref="E358:Y358" si="100">E359+E363+E367</f>
        <v>0</v>
      </c>
      <c r="F358" s="2">
        <f t="shared" si="100"/>
        <v>0</v>
      </c>
      <c r="G358" s="2">
        <f t="shared" si="100"/>
        <v>0</v>
      </c>
      <c r="H358" s="2">
        <f t="shared" si="100"/>
        <v>0</v>
      </c>
      <c r="I358" s="2">
        <f t="shared" si="100"/>
        <v>0</v>
      </c>
      <c r="J358" s="2">
        <f t="shared" si="100"/>
        <v>0</v>
      </c>
      <c r="K358" s="2">
        <f t="shared" si="100"/>
        <v>0</v>
      </c>
      <c r="L358" s="2">
        <f t="shared" si="100"/>
        <v>0</v>
      </c>
      <c r="M358" s="2">
        <f t="shared" si="100"/>
        <v>0</v>
      </c>
      <c r="N358" s="2">
        <f t="shared" si="100"/>
        <v>0</v>
      </c>
      <c r="O358" s="2">
        <f t="shared" si="100"/>
        <v>0</v>
      </c>
      <c r="P358" s="2">
        <f t="shared" si="100"/>
        <v>0</v>
      </c>
      <c r="Q358" s="2">
        <f t="shared" si="100"/>
        <v>0</v>
      </c>
      <c r="R358" s="2">
        <f t="shared" si="100"/>
        <v>0</v>
      </c>
      <c r="S358" s="2">
        <f t="shared" si="100"/>
        <v>0</v>
      </c>
      <c r="T358" s="2">
        <f t="shared" si="100"/>
        <v>0</v>
      </c>
      <c r="U358" s="2">
        <f t="shared" si="100"/>
        <v>0</v>
      </c>
      <c r="V358" s="2">
        <f t="shared" si="100"/>
        <v>0</v>
      </c>
      <c r="W358" s="2">
        <f t="shared" si="100"/>
        <v>0</v>
      </c>
      <c r="X358" s="2">
        <f t="shared" si="100"/>
        <v>0</v>
      </c>
      <c r="Y358" s="2">
        <f t="shared" si="100"/>
        <v>0</v>
      </c>
      <c r="Z358" s="5"/>
      <c r="AA358" s="2">
        <f>AA359+AA363+AA367</f>
        <v>0</v>
      </c>
    </row>
    <row r="359" spans="1:27" ht="15" customHeight="1">
      <c r="A359" s="2" t="s">
        <v>114</v>
      </c>
      <c r="B359" s="2">
        <f>B360+B361+B362</f>
        <v>0</v>
      </c>
      <c r="C359" s="9"/>
      <c r="D359" s="3"/>
      <c r="E359" s="2">
        <f t="shared" ref="E359:Y359" si="101">E360+E361+E362</f>
        <v>0</v>
      </c>
      <c r="F359" s="2">
        <f t="shared" si="101"/>
        <v>0</v>
      </c>
      <c r="G359" s="2">
        <f t="shared" si="101"/>
        <v>0</v>
      </c>
      <c r="H359" s="2">
        <f t="shared" si="101"/>
        <v>0</v>
      </c>
      <c r="I359" s="2">
        <f t="shared" si="101"/>
        <v>0</v>
      </c>
      <c r="J359" s="2">
        <f t="shared" si="101"/>
        <v>0</v>
      </c>
      <c r="K359" s="2">
        <f t="shared" si="101"/>
        <v>0</v>
      </c>
      <c r="L359" s="2">
        <f t="shared" si="101"/>
        <v>0</v>
      </c>
      <c r="M359" s="2">
        <f t="shared" si="101"/>
        <v>0</v>
      </c>
      <c r="N359" s="2">
        <f t="shared" si="101"/>
        <v>0</v>
      </c>
      <c r="O359" s="2">
        <f t="shared" si="101"/>
        <v>0</v>
      </c>
      <c r="P359" s="2">
        <f t="shared" si="101"/>
        <v>0</v>
      </c>
      <c r="Q359" s="2">
        <f t="shared" si="101"/>
        <v>0</v>
      </c>
      <c r="R359" s="2">
        <f t="shared" si="101"/>
        <v>0</v>
      </c>
      <c r="S359" s="2">
        <f t="shared" si="101"/>
        <v>0</v>
      </c>
      <c r="T359" s="2">
        <f t="shared" si="101"/>
        <v>0</v>
      </c>
      <c r="U359" s="2">
        <f t="shared" si="101"/>
        <v>0</v>
      </c>
      <c r="V359" s="2">
        <f t="shared" si="101"/>
        <v>0</v>
      </c>
      <c r="W359" s="2">
        <f t="shared" si="101"/>
        <v>0</v>
      </c>
      <c r="X359" s="2">
        <f t="shared" si="101"/>
        <v>0</v>
      </c>
      <c r="Y359" s="2">
        <f t="shared" si="101"/>
        <v>0</v>
      </c>
      <c r="Z359" s="5"/>
      <c r="AA359" s="2">
        <f>AA360+AA361+AA362</f>
        <v>0</v>
      </c>
    </row>
    <row r="360" spans="1:27" ht="15" customHeight="1">
      <c r="A360" s="2"/>
      <c r="B360" s="2"/>
      <c r="C360" s="9"/>
      <c r="D360" s="3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5"/>
      <c r="AA360" s="2"/>
    </row>
    <row r="361" spans="1:27" ht="15" customHeight="1">
      <c r="A361" s="2"/>
      <c r="B361" s="2"/>
      <c r="C361" s="9"/>
      <c r="D361" s="3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5"/>
      <c r="AA361" s="2"/>
    </row>
    <row r="362" spans="1:27" ht="15" customHeight="1">
      <c r="A362" s="2"/>
      <c r="B362" s="2"/>
      <c r="C362" s="9"/>
      <c r="D362" s="3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5"/>
      <c r="AA362" s="2"/>
    </row>
    <row r="363" spans="1:27" ht="30" customHeight="1">
      <c r="A363" s="2" t="s">
        <v>115</v>
      </c>
      <c r="B363" s="2">
        <f>B364+B365+B366</f>
        <v>0</v>
      </c>
      <c r="C363" s="9"/>
      <c r="D363" s="3"/>
      <c r="E363" s="2">
        <f t="shared" ref="E363:Y363" si="102">E364+E365+E366</f>
        <v>0</v>
      </c>
      <c r="F363" s="2">
        <f t="shared" si="102"/>
        <v>0</v>
      </c>
      <c r="G363" s="2">
        <f t="shared" si="102"/>
        <v>0</v>
      </c>
      <c r="H363" s="2">
        <f t="shared" si="102"/>
        <v>0</v>
      </c>
      <c r="I363" s="2">
        <f t="shared" si="102"/>
        <v>0</v>
      </c>
      <c r="J363" s="2">
        <f t="shared" si="102"/>
        <v>0</v>
      </c>
      <c r="K363" s="2">
        <f t="shared" si="102"/>
        <v>0</v>
      </c>
      <c r="L363" s="2">
        <f t="shared" si="102"/>
        <v>0</v>
      </c>
      <c r="M363" s="2">
        <f t="shared" si="102"/>
        <v>0</v>
      </c>
      <c r="N363" s="2">
        <f t="shared" si="102"/>
        <v>0</v>
      </c>
      <c r="O363" s="2">
        <f t="shared" si="102"/>
        <v>0</v>
      </c>
      <c r="P363" s="2">
        <f t="shared" si="102"/>
        <v>0</v>
      </c>
      <c r="Q363" s="2">
        <f t="shared" si="102"/>
        <v>0</v>
      </c>
      <c r="R363" s="2">
        <f t="shared" si="102"/>
        <v>0</v>
      </c>
      <c r="S363" s="2">
        <f t="shared" si="102"/>
        <v>0</v>
      </c>
      <c r="T363" s="2">
        <f t="shared" si="102"/>
        <v>0</v>
      </c>
      <c r="U363" s="2">
        <f t="shared" si="102"/>
        <v>0</v>
      </c>
      <c r="V363" s="2">
        <f t="shared" si="102"/>
        <v>0</v>
      </c>
      <c r="W363" s="2">
        <f t="shared" si="102"/>
        <v>0</v>
      </c>
      <c r="X363" s="2">
        <f t="shared" si="102"/>
        <v>0</v>
      </c>
      <c r="Y363" s="2">
        <f t="shared" si="102"/>
        <v>0</v>
      </c>
      <c r="Z363" s="5"/>
      <c r="AA363" s="2">
        <f>AA364+AA365+AA366</f>
        <v>0</v>
      </c>
    </row>
    <row r="364" spans="1:27" ht="12" customHeight="1">
      <c r="A364" s="2"/>
      <c r="B364" s="2"/>
      <c r="C364" s="9"/>
      <c r="D364" s="3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5"/>
      <c r="AA364" s="2"/>
    </row>
    <row r="365" spans="1:27" ht="12" customHeight="1">
      <c r="A365" s="2"/>
      <c r="B365" s="2"/>
      <c r="C365" s="9"/>
      <c r="D365" s="3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5"/>
      <c r="AA365" s="2"/>
    </row>
    <row r="366" spans="1:27" ht="12.75" customHeight="1">
      <c r="A366" s="2"/>
      <c r="B366" s="2"/>
      <c r="C366" s="9"/>
      <c r="D366" s="3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5"/>
      <c r="AA366" s="2"/>
    </row>
    <row r="367" spans="1:27" ht="30" customHeight="1">
      <c r="A367" s="2" t="s">
        <v>116</v>
      </c>
      <c r="B367" s="2">
        <f>B368+B369+B370</f>
        <v>0</v>
      </c>
      <c r="C367" s="9"/>
      <c r="D367" s="3"/>
      <c r="E367" s="2">
        <f t="shared" ref="E367:Y367" si="103">E368+E369+E370</f>
        <v>0</v>
      </c>
      <c r="F367" s="2">
        <f t="shared" si="103"/>
        <v>0</v>
      </c>
      <c r="G367" s="2">
        <f t="shared" si="103"/>
        <v>0</v>
      </c>
      <c r="H367" s="2">
        <f t="shared" si="103"/>
        <v>0</v>
      </c>
      <c r="I367" s="2">
        <f t="shared" si="103"/>
        <v>0</v>
      </c>
      <c r="J367" s="2">
        <f t="shared" si="103"/>
        <v>0</v>
      </c>
      <c r="K367" s="2">
        <f t="shared" si="103"/>
        <v>0</v>
      </c>
      <c r="L367" s="2">
        <f t="shared" si="103"/>
        <v>0</v>
      </c>
      <c r="M367" s="2">
        <f t="shared" si="103"/>
        <v>0</v>
      </c>
      <c r="N367" s="2">
        <f t="shared" si="103"/>
        <v>0</v>
      </c>
      <c r="O367" s="2">
        <f t="shared" si="103"/>
        <v>0</v>
      </c>
      <c r="P367" s="2">
        <f t="shared" si="103"/>
        <v>0</v>
      </c>
      <c r="Q367" s="2">
        <f t="shared" si="103"/>
        <v>0</v>
      </c>
      <c r="R367" s="2">
        <f t="shared" si="103"/>
        <v>0</v>
      </c>
      <c r="S367" s="2">
        <f t="shared" si="103"/>
        <v>0</v>
      </c>
      <c r="T367" s="2">
        <f t="shared" si="103"/>
        <v>0</v>
      </c>
      <c r="U367" s="2">
        <f t="shared" si="103"/>
        <v>0</v>
      </c>
      <c r="V367" s="2">
        <f t="shared" si="103"/>
        <v>0</v>
      </c>
      <c r="W367" s="2">
        <f t="shared" si="103"/>
        <v>0</v>
      </c>
      <c r="X367" s="2">
        <f t="shared" si="103"/>
        <v>0</v>
      </c>
      <c r="Y367" s="2">
        <f t="shared" si="103"/>
        <v>0</v>
      </c>
      <c r="Z367" s="5"/>
      <c r="AA367" s="2">
        <f>AA368+AA369+AA370</f>
        <v>0</v>
      </c>
    </row>
    <row r="368" spans="1:27" ht="13.5" customHeight="1">
      <c r="A368" s="2"/>
      <c r="B368" s="2"/>
      <c r="C368" s="9"/>
      <c r="D368" s="3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5"/>
      <c r="AA368" s="2"/>
    </row>
    <row r="369" spans="1:27" ht="12.75" customHeight="1">
      <c r="A369" s="2"/>
      <c r="B369" s="2"/>
      <c r="C369" s="9"/>
      <c r="D369" s="3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5"/>
      <c r="AA369" s="2"/>
    </row>
    <row r="370" spans="1:27" ht="12.75" customHeight="1">
      <c r="A370" s="2"/>
      <c r="B370" s="2"/>
      <c r="C370" s="9"/>
      <c r="D370" s="3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5"/>
      <c r="AA370" s="2"/>
    </row>
    <row r="371" spans="1:27" ht="90" customHeight="1">
      <c r="A371" s="2" t="s">
        <v>117</v>
      </c>
      <c r="B371" s="2">
        <f>B372+B376</f>
        <v>0</v>
      </c>
      <c r="C371" s="9"/>
      <c r="D371" s="3"/>
      <c r="E371" s="2">
        <f t="shared" ref="E371:Y371" si="104">E372+E376</f>
        <v>0</v>
      </c>
      <c r="F371" s="2">
        <f t="shared" si="104"/>
        <v>0</v>
      </c>
      <c r="G371" s="2">
        <f t="shared" si="104"/>
        <v>0</v>
      </c>
      <c r="H371" s="2">
        <f t="shared" si="104"/>
        <v>0</v>
      </c>
      <c r="I371" s="2">
        <f t="shared" si="104"/>
        <v>0</v>
      </c>
      <c r="J371" s="2">
        <f t="shared" si="104"/>
        <v>0</v>
      </c>
      <c r="K371" s="2">
        <f t="shared" si="104"/>
        <v>0</v>
      </c>
      <c r="L371" s="2">
        <f t="shared" si="104"/>
        <v>0</v>
      </c>
      <c r="M371" s="2">
        <f t="shared" si="104"/>
        <v>0</v>
      </c>
      <c r="N371" s="2">
        <f t="shared" si="104"/>
        <v>0</v>
      </c>
      <c r="O371" s="2">
        <f t="shared" si="104"/>
        <v>0</v>
      </c>
      <c r="P371" s="2">
        <f t="shared" si="104"/>
        <v>0</v>
      </c>
      <c r="Q371" s="2">
        <f t="shared" si="104"/>
        <v>0</v>
      </c>
      <c r="R371" s="2">
        <f t="shared" si="104"/>
        <v>0</v>
      </c>
      <c r="S371" s="2">
        <f t="shared" si="104"/>
        <v>0</v>
      </c>
      <c r="T371" s="2">
        <f t="shared" si="104"/>
        <v>0</v>
      </c>
      <c r="U371" s="2">
        <f t="shared" si="104"/>
        <v>0</v>
      </c>
      <c r="V371" s="2">
        <f t="shared" si="104"/>
        <v>0</v>
      </c>
      <c r="W371" s="2">
        <f t="shared" si="104"/>
        <v>0</v>
      </c>
      <c r="X371" s="2">
        <f t="shared" si="104"/>
        <v>0</v>
      </c>
      <c r="Y371" s="2">
        <f t="shared" si="104"/>
        <v>0</v>
      </c>
      <c r="Z371" s="5"/>
      <c r="AA371" s="2">
        <f>AA372+AA376</f>
        <v>0</v>
      </c>
    </row>
    <row r="372" spans="1:27" ht="30" customHeight="1">
      <c r="A372" s="2" t="s">
        <v>118</v>
      </c>
      <c r="B372" s="2">
        <f>B373+B374+B375</f>
        <v>0</v>
      </c>
      <c r="C372" s="9"/>
      <c r="D372" s="3"/>
      <c r="E372" s="2">
        <f t="shared" ref="E372:Y372" si="105">E373+E374+E375</f>
        <v>0</v>
      </c>
      <c r="F372" s="2">
        <f t="shared" si="105"/>
        <v>0</v>
      </c>
      <c r="G372" s="2">
        <f t="shared" si="105"/>
        <v>0</v>
      </c>
      <c r="H372" s="2">
        <f t="shared" si="105"/>
        <v>0</v>
      </c>
      <c r="I372" s="2">
        <f t="shared" si="105"/>
        <v>0</v>
      </c>
      <c r="J372" s="2">
        <f t="shared" si="105"/>
        <v>0</v>
      </c>
      <c r="K372" s="2">
        <f t="shared" si="105"/>
        <v>0</v>
      </c>
      <c r="L372" s="2">
        <f t="shared" si="105"/>
        <v>0</v>
      </c>
      <c r="M372" s="2">
        <f t="shared" si="105"/>
        <v>0</v>
      </c>
      <c r="N372" s="2">
        <f t="shared" si="105"/>
        <v>0</v>
      </c>
      <c r="O372" s="2">
        <f t="shared" si="105"/>
        <v>0</v>
      </c>
      <c r="P372" s="2">
        <f t="shared" si="105"/>
        <v>0</v>
      </c>
      <c r="Q372" s="2">
        <f t="shared" si="105"/>
        <v>0</v>
      </c>
      <c r="R372" s="2">
        <f t="shared" si="105"/>
        <v>0</v>
      </c>
      <c r="S372" s="2">
        <f t="shared" si="105"/>
        <v>0</v>
      </c>
      <c r="T372" s="2">
        <f t="shared" si="105"/>
        <v>0</v>
      </c>
      <c r="U372" s="2">
        <f t="shared" si="105"/>
        <v>0</v>
      </c>
      <c r="V372" s="2">
        <f t="shared" si="105"/>
        <v>0</v>
      </c>
      <c r="W372" s="2">
        <f t="shared" si="105"/>
        <v>0</v>
      </c>
      <c r="X372" s="2">
        <f t="shared" si="105"/>
        <v>0</v>
      </c>
      <c r="Y372" s="2">
        <f t="shared" si="105"/>
        <v>0</v>
      </c>
      <c r="Z372" s="5"/>
      <c r="AA372" s="2">
        <f>AA373+AA374+AA375</f>
        <v>0</v>
      </c>
    </row>
    <row r="373" spans="1:27" ht="11.25" customHeight="1">
      <c r="A373" s="2"/>
      <c r="B373" s="2"/>
      <c r="C373" s="9"/>
      <c r="D373" s="3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5"/>
      <c r="AA373" s="2"/>
    </row>
    <row r="374" spans="1:27" ht="12" customHeight="1">
      <c r="A374" s="2"/>
      <c r="B374" s="2"/>
      <c r="C374" s="9"/>
      <c r="D374" s="3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5"/>
      <c r="AA374" s="2"/>
    </row>
    <row r="375" spans="1:27" ht="12" customHeight="1">
      <c r="A375" s="2"/>
      <c r="B375" s="2"/>
      <c r="C375" s="9"/>
      <c r="D375" s="3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5"/>
      <c r="AA375" s="2"/>
    </row>
    <row r="376" spans="1:27" ht="45" customHeight="1">
      <c r="A376" s="2" t="s">
        <v>119</v>
      </c>
      <c r="B376" s="2">
        <f>B377+B378+B379</f>
        <v>0</v>
      </c>
      <c r="C376" s="9"/>
      <c r="D376" s="3"/>
      <c r="E376" s="2">
        <f t="shared" ref="E376:Y376" si="106">E377+E378+E379</f>
        <v>0</v>
      </c>
      <c r="F376" s="2">
        <f t="shared" si="106"/>
        <v>0</v>
      </c>
      <c r="G376" s="2">
        <f t="shared" si="106"/>
        <v>0</v>
      </c>
      <c r="H376" s="2">
        <f t="shared" si="106"/>
        <v>0</v>
      </c>
      <c r="I376" s="2">
        <f t="shared" si="106"/>
        <v>0</v>
      </c>
      <c r="J376" s="2">
        <f t="shared" si="106"/>
        <v>0</v>
      </c>
      <c r="K376" s="2">
        <f t="shared" si="106"/>
        <v>0</v>
      </c>
      <c r="L376" s="2">
        <f t="shared" si="106"/>
        <v>0</v>
      </c>
      <c r="M376" s="2">
        <f t="shared" si="106"/>
        <v>0</v>
      </c>
      <c r="N376" s="2">
        <f t="shared" si="106"/>
        <v>0</v>
      </c>
      <c r="O376" s="2">
        <f t="shared" si="106"/>
        <v>0</v>
      </c>
      <c r="P376" s="2">
        <f t="shared" si="106"/>
        <v>0</v>
      </c>
      <c r="Q376" s="2">
        <f t="shared" si="106"/>
        <v>0</v>
      </c>
      <c r="R376" s="2">
        <f t="shared" si="106"/>
        <v>0</v>
      </c>
      <c r="S376" s="2">
        <f t="shared" si="106"/>
        <v>0</v>
      </c>
      <c r="T376" s="2">
        <f t="shared" si="106"/>
        <v>0</v>
      </c>
      <c r="U376" s="2">
        <f t="shared" si="106"/>
        <v>0</v>
      </c>
      <c r="V376" s="2">
        <f t="shared" si="106"/>
        <v>0</v>
      </c>
      <c r="W376" s="2">
        <f t="shared" si="106"/>
        <v>0</v>
      </c>
      <c r="X376" s="2">
        <f t="shared" si="106"/>
        <v>0</v>
      </c>
      <c r="Y376" s="2">
        <f t="shared" si="106"/>
        <v>0</v>
      </c>
      <c r="Z376" s="5"/>
      <c r="AA376" s="2">
        <f>AA377+AA378+AA379</f>
        <v>0</v>
      </c>
    </row>
    <row r="377" spans="1:27" ht="12" customHeight="1">
      <c r="A377" s="2"/>
      <c r="B377" s="2"/>
      <c r="C377" s="9"/>
      <c r="D377" s="3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5"/>
      <c r="AA377" s="2"/>
    </row>
    <row r="378" spans="1:27" ht="12" customHeight="1">
      <c r="A378" s="2"/>
      <c r="B378" s="2"/>
      <c r="C378" s="9"/>
      <c r="D378" s="3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5"/>
      <c r="AA378" s="2"/>
    </row>
    <row r="379" spans="1:27" ht="12.75" customHeight="1">
      <c r="A379" s="2"/>
      <c r="B379" s="2"/>
      <c r="C379" s="9"/>
      <c r="D379" s="3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5"/>
      <c r="AA379" s="2"/>
    </row>
    <row r="380" spans="1:27" ht="45" customHeight="1">
      <c r="A380" s="2" t="s">
        <v>120</v>
      </c>
      <c r="B380" s="2">
        <f>B381</f>
        <v>0</v>
      </c>
      <c r="C380" s="9"/>
      <c r="D380" s="3"/>
      <c r="E380" s="2">
        <f t="shared" ref="E380:Y380" si="107">E381</f>
        <v>0</v>
      </c>
      <c r="F380" s="2">
        <f t="shared" si="107"/>
        <v>0</v>
      </c>
      <c r="G380" s="2">
        <f t="shared" si="107"/>
        <v>0</v>
      </c>
      <c r="H380" s="2">
        <f t="shared" si="107"/>
        <v>0</v>
      </c>
      <c r="I380" s="2">
        <f t="shared" si="107"/>
        <v>0</v>
      </c>
      <c r="J380" s="2">
        <f t="shared" si="107"/>
        <v>0</v>
      </c>
      <c r="K380" s="2">
        <f t="shared" si="107"/>
        <v>0</v>
      </c>
      <c r="L380" s="2">
        <f t="shared" si="107"/>
        <v>0</v>
      </c>
      <c r="M380" s="2">
        <f t="shared" si="107"/>
        <v>0</v>
      </c>
      <c r="N380" s="2">
        <f t="shared" si="107"/>
        <v>0</v>
      </c>
      <c r="O380" s="2">
        <f t="shared" si="107"/>
        <v>0</v>
      </c>
      <c r="P380" s="2">
        <f t="shared" si="107"/>
        <v>0</v>
      </c>
      <c r="Q380" s="2">
        <f t="shared" si="107"/>
        <v>0</v>
      </c>
      <c r="R380" s="2">
        <f t="shared" si="107"/>
        <v>0</v>
      </c>
      <c r="S380" s="2">
        <f t="shared" si="107"/>
        <v>0</v>
      </c>
      <c r="T380" s="2">
        <f t="shared" si="107"/>
        <v>0</v>
      </c>
      <c r="U380" s="2">
        <f t="shared" si="107"/>
        <v>0</v>
      </c>
      <c r="V380" s="2">
        <f t="shared" si="107"/>
        <v>0</v>
      </c>
      <c r="W380" s="2">
        <f t="shared" si="107"/>
        <v>0</v>
      </c>
      <c r="X380" s="2">
        <f t="shared" si="107"/>
        <v>0</v>
      </c>
      <c r="Y380" s="2">
        <f t="shared" si="107"/>
        <v>0</v>
      </c>
      <c r="Z380" s="5"/>
      <c r="AA380" s="2">
        <f>AA381</f>
        <v>0</v>
      </c>
    </row>
    <row r="381" spans="1:27" ht="30" customHeight="1">
      <c r="A381" s="2" t="s">
        <v>121</v>
      </c>
      <c r="B381" s="2">
        <f>B382+B383+B384</f>
        <v>0</v>
      </c>
      <c r="C381" s="9"/>
      <c r="D381" s="3"/>
      <c r="E381" s="2">
        <f t="shared" ref="E381:Y381" si="108">E382+E383+E384</f>
        <v>0</v>
      </c>
      <c r="F381" s="2">
        <f t="shared" si="108"/>
        <v>0</v>
      </c>
      <c r="G381" s="2">
        <f t="shared" si="108"/>
        <v>0</v>
      </c>
      <c r="H381" s="2">
        <f t="shared" si="108"/>
        <v>0</v>
      </c>
      <c r="I381" s="2">
        <f t="shared" si="108"/>
        <v>0</v>
      </c>
      <c r="J381" s="2">
        <f t="shared" si="108"/>
        <v>0</v>
      </c>
      <c r="K381" s="2">
        <f t="shared" si="108"/>
        <v>0</v>
      </c>
      <c r="L381" s="2">
        <f t="shared" si="108"/>
        <v>0</v>
      </c>
      <c r="M381" s="2">
        <f t="shared" si="108"/>
        <v>0</v>
      </c>
      <c r="N381" s="2">
        <f t="shared" si="108"/>
        <v>0</v>
      </c>
      <c r="O381" s="2">
        <f t="shared" si="108"/>
        <v>0</v>
      </c>
      <c r="P381" s="2">
        <f t="shared" si="108"/>
        <v>0</v>
      </c>
      <c r="Q381" s="2">
        <f t="shared" si="108"/>
        <v>0</v>
      </c>
      <c r="R381" s="2">
        <f t="shared" si="108"/>
        <v>0</v>
      </c>
      <c r="S381" s="2">
        <f t="shared" si="108"/>
        <v>0</v>
      </c>
      <c r="T381" s="2">
        <f t="shared" si="108"/>
        <v>0</v>
      </c>
      <c r="U381" s="2">
        <f t="shared" si="108"/>
        <v>0</v>
      </c>
      <c r="V381" s="2">
        <f t="shared" si="108"/>
        <v>0</v>
      </c>
      <c r="W381" s="2">
        <f t="shared" si="108"/>
        <v>0</v>
      </c>
      <c r="X381" s="2">
        <f t="shared" si="108"/>
        <v>0</v>
      </c>
      <c r="Y381" s="2">
        <f t="shared" si="108"/>
        <v>0</v>
      </c>
      <c r="Z381" s="5"/>
      <c r="AA381" s="2">
        <f>AA382+AA383+AA384</f>
        <v>0</v>
      </c>
    </row>
    <row r="382" spans="1:27" ht="12" customHeight="1">
      <c r="A382" s="2"/>
      <c r="B382" s="2"/>
      <c r="C382" s="9"/>
      <c r="D382" s="3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5"/>
      <c r="AA382" s="2"/>
    </row>
    <row r="383" spans="1:27" ht="12.75" customHeight="1">
      <c r="A383" s="2"/>
      <c r="B383" s="2"/>
      <c r="C383" s="9"/>
      <c r="D383" s="3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5"/>
      <c r="AA383" s="2"/>
    </row>
    <row r="384" spans="1:27" ht="12" customHeight="1">
      <c r="A384" s="2"/>
      <c r="B384" s="2"/>
      <c r="C384" s="9"/>
      <c r="D384" s="3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5"/>
      <c r="AA384" s="2"/>
    </row>
    <row r="385" spans="1:27" ht="45" customHeight="1">
      <c r="A385" s="6" t="s">
        <v>123</v>
      </c>
      <c r="B385" s="7">
        <f>B8+B22+B43+B140+B145+B162+B175+B188+B209+B218+B243+B256+B261+B290+B315+B320+B325+B338+B358+B371+B380</f>
        <v>127</v>
      </c>
      <c r="C385" s="7" t="s">
        <v>126</v>
      </c>
      <c r="D385" s="7">
        <f t="shared" ref="D385" si="109">SUM(D274:D298)</f>
        <v>0</v>
      </c>
      <c r="E385" s="7">
        <f t="shared" ref="E385:Y385" si="110">E8+E22+E43+E140+E145+E162+E175+E188+E209+E218+E243+E256+E261+E290+E315+E320+E325+E338+E358+E371+E380</f>
        <v>14</v>
      </c>
      <c r="F385" s="7">
        <f t="shared" si="110"/>
        <v>14</v>
      </c>
      <c r="G385" s="7">
        <f t="shared" si="110"/>
        <v>0</v>
      </c>
      <c r="H385" s="7">
        <f t="shared" si="110"/>
        <v>10</v>
      </c>
      <c r="I385" s="7">
        <f t="shared" si="110"/>
        <v>10</v>
      </c>
      <c r="J385" s="7">
        <f t="shared" si="110"/>
        <v>0</v>
      </c>
      <c r="K385" s="7">
        <f t="shared" si="110"/>
        <v>7</v>
      </c>
      <c r="L385" s="7">
        <f t="shared" si="110"/>
        <v>7</v>
      </c>
      <c r="M385" s="7">
        <f t="shared" si="110"/>
        <v>0</v>
      </c>
      <c r="N385" s="7">
        <f t="shared" si="110"/>
        <v>13</v>
      </c>
      <c r="O385" s="7">
        <f t="shared" si="110"/>
        <v>13</v>
      </c>
      <c r="P385" s="7">
        <f t="shared" si="110"/>
        <v>0</v>
      </c>
      <c r="Q385" s="7">
        <f t="shared" si="110"/>
        <v>9</v>
      </c>
      <c r="R385" s="7">
        <f t="shared" si="110"/>
        <v>8</v>
      </c>
      <c r="S385" s="7">
        <f t="shared" si="110"/>
        <v>1</v>
      </c>
      <c r="T385" s="7">
        <f t="shared" si="110"/>
        <v>5</v>
      </c>
      <c r="U385" s="7">
        <f t="shared" si="110"/>
        <v>5</v>
      </c>
      <c r="V385" s="7">
        <f t="shared" si="110"/>
        <v>0</v>
      </c>
      <c r="W385" s="7">
        <f t="shared" si="110"/>
        <v>8</v>
      </c>
      <c r="X385" s="7">
        <f t="shared" si="110"/>
        <v>8</v>
      </c>
      <c r="Y385" s="7">
        <f t="shared" si="110"/>
        <v>0</v>
      </c>
      <c r="Z385" s="7" t="s">
        <v>126</v>
      </c>
      <c r="AA385" s="7">
        <f>AA8+AA22+AA43+AA140+AA145+AA162+AA175+AA188+AA209+AA218+AA243+AA256+AA261+AA290+AA315+AA320+AA325+AA338+AA358+AA371+AA380</f>
        <v>66</v>
      </c>
    </row>
  </sheetData>
  <mergeCells count="30">
    <mergeCell ref="A7:S7"/>
    <mergeCell ref="A1:T1"/>
    <mergeCell ref="D2:D5"/>
    <mergeCell ref="E2:Y2"/>
    <mergeCell ref="AA2:AA5"/>
    <mergeCell ref="E3:G3"/>
    <mergeCell ref="H3:J3"/>
    <mergeCell ref="K3:M3"/>
    <mergeCell ref="N3:P3"/>
    <mergeCell ref="Q3:S3"/>
    <mergeCell ref="T3:V3"/>
    <mergeCell ref="W3:Y3"/>
    <mergeCell ref="E4:E5"/>
    <mergeCell ref="F4:G4"/>
    <mergeCell ref="H4:H5"/>
    <mergeCell ref="I4:J4"/>
    <mergeCell ref="A2:A5"/>
    <mergeCell ref="B2:B5"/>
    <mergeCell ref="C2:C5"/>
    <mergeCell ref="K4:K5"/>
    <mergeCell ref="L4:M4"/>
    <mergeCell ref="Z2:Z5"/>
    <mergeCell ref="U4:V4"/>
    <mergeCell ref="W4:W5"/>
    <mergeCell ref="X4:Y4"/>
    <mergeCell ref="N4:N5"/>
    <mergeCell ref="O4:P4"/>
    <mergeCell ref="Q4:Q5"/>
    <mergeCell ref="R4:S4"/>
    <mergeCell ref="T4: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2019-07-25T11:02:35Z</dcterms:modified>
</cp:coreProperties>
</file>